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8_{FB3F52EE-C5EC-4CE4-961A-F024EF024A8C}" xr6:coauthVersionLast="47" xr6:coauthVersionMax="47" xr10:uidLastSave="{00000000-0000-0000-0000-000000000000}"/>
  <workbookProtection workbookAlgorithmName="SHA-512" workbookHashValue="3XDo9UYiULGrxQjVRmYPC6wHZrrtfGTSY85Tkg1mc3qX9FtowJkhafBVzCXSlnSdqzcqAWhF6EaKzkR6cYyd7Q==" workbookSaltValue="7Jb7ra5RC7lyEPM3hwye9Q==" workbookSpinCount="100000" lockStructure="1"/>
  <bookViews>
    <workbookView xWindow="-120" yWindow="-120" windowWidth="29040" windowHeight="17520" xr2:uid="{00000000-000D-0000-FFFF-FFFF00000000}"/>
  </bookViews>
  <sheets>
    <sheet name="Troskkovnik s cijenama" sheetId="1" r:id="rId1"/>
    <sheet name="Sheet2" sheetId="2" r:id="rId2"/>
    <sheet name="Sheet3" sheetId="3" r:id="rId3"/>
  </sheets>
  <definedNames>
    <definedName name="_xlnm.Print_Area" localSheetId="0">'Troskkovnik s cijenama'!$A$1:$F$240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7" i="1"/>
  <c r="B140" i="1" l="1"/>
  <c r="B219" i="1" l="1"/>
  <c r="B218" i="1"/>
  <c r="F138" i="1"/>
  <c r="F133" i="1"/>
  <c r="D140" i="1" s="1"/>
  <c r="F219" i="1" s="1"/>
  <c r="B128" i="1"/>
  <c r="F126" i="1"/>
  <c r="F121" i="1"/>
  <c r="F118" i="1"/>
  <c r="F115" i="1"/>
  <c r="F109" i="1"/>
  <c r="F106" i="1"/>
  <c r="F103" i="1"/>
  <c r="F96" i="1"/>
  <c r="F93" i="1"/>
  <c r="F90" i="1"/>
  <c r="D128" i="1" l="1"/>
  <c r="F218" i="1" s="1"/>
  <c r="B82" i="1"/>
  <c r="A174" i="1"/>
  <c r="F80" i="1"/>
  <c r="F75" i="1"/>
  <c r="F72" i="1"/>
  <c r="F68" i="1"/>
  <c r="F65" i="1"/>
  <c r="F61" i="1"/>
  <c r="F55" i="1"/>
  <c r="F52" i="1"/>
  <c r="F49" i="1"/>
  <c r="F46" i="1"/>
  <c r="F40" i="1"/>
  <c r="F37" i="1"/>
  <c r="F33" i="1"/>
  <c r="F30" i="1" l="1"/>
  <c r="D82" i="1" s="1"/>
  <c r="F217" i="1" s="1"/>
  <c r="F20" i="1" l="1"/>
  <c r="F200" i="1" l="1"/>
  <c r="F197" i="1"/>
  <c r="F179" i="1"/>
  <c r="F182" i="1"/>
  <c r="F169" i="1"/>
  <c r="B222" i="1" l="1"/>
  <c r="B202" i="1"/>
  <c r="F185" i="1"/>
  <c r="F188" i="1"/>
  <c r="F191" i="1"/>
  <c r="F194" i="1"/>
  <c r="F207" i="1"/>
  <c r="F212" i="1" s="1"/>
  <c r="B212" i="1"/>
  <c r="B174" i="1"/>
  <c r="F166" i="1"/>
  <c r="D202" i="1" l="1"/>
  <c r="F221" i="1" s="1"/>
  <c r="F12" i="1" l="1"/>
  <c r="A22" i="1"/>
  <c r="A11" i="1"/>
  <c r="B22" i="1"/>
  <c r="A14" i="1" l="1"/>
  <c r="F15" i="1" l="1"/>
  <c r="D22" i="1" s="1"/>
  <c r="F216" i="1" s="1"/>
  <c r="A19" i="1" l="1"/>
  <c r="F172" i="1" l="1"/>
  <c r="B221" i="1" l="1"/>
  <c r="B220" i="1"/>
  <c r="B216" i="1"/>
  <c r="F163" i="1" l="1"/>
  <c r="F160" i="1"/>
  <c r="F151" i="1"/>
  <c r="F157" i="1"/>
  <c r="F154" i="1"/>
  <c r="F148" i="1" l="1"/>
  <c r="F145" i="1"/>
  <c r="D174" i="1" l="1"/>
  <c r="F220" i="1" s="1"/>
  <c r="F222" i="1" l="1"/>
  <c r="F224" i="1" s="1"/>
  <c r="F226" i="1" l="1"/>
  <c r="F228" i="1" l="1"/>
</calcChain>
</file>

<file path=xl/sharedStrings.xml><?xml version="1.0" encoding="utf-8"?>
<sst xmlns="http://schemas.openxmlformats.org/spreadsheetml/2006/main" count="274" uniqueCount="180">
  <si>
    <t>1.</t>
  </si>
  <si>
    <t>m'</t>
  </si>
  <si>
    <t>3.</t>
  </si>
  <si>
    <t>3.1.</t>
  </si>
  <si>
    <t>2.</t>
  </si>
  <si>
    <t>EURA</t>
  </si>
  <si>
    <t>m2</t>
  </si>
  <si>
    <t>m3</t>
  </si>
  <si>
    <t>4.</t>
  </si>
  <si>
    <t>kg</t>
  </si>
  <si>
    <t>Josip Šoše, mag.ing.aedif.</t>
  </si>
  <si>
    <t>4.1.</t>
  </si>
  <si>
    <t>UKUPNO RADOVI NA SANACIJI BETONSKOG ZIDA OD ESW DO DAM</t>
  </si>
  <si>
    <t>3.3.</t>
  </si>
  <si>
    <t>3.4.</t>
  </si>
  <si>
    <r>
      <rPr>
        <b/>
        <u/>
        <sz val="9"/>
        <rFont val="Arial"/>
        <family val="2"/>
        <charset val="238"/>
      </rPr>
      <t xml:space="preserve">Ugradnja epoksidnog morta za sanaciju ispod nivoa vode u debljini od 2 cm do 8 cm </t>
    </r>
    <r>
      <rPr>
        <sz val="9"/>
        <rFont val="Arial"/>
        <family val="2"/>
        <charset val="238"/>
      </rPr>
      <t>na oštećenim dijelovima armiranobetonskog zidova. Površinu betona i armature treba očistiti vodom pod pritiskom do 400 bara. Na pripremljenu podlogu se nanose slojevi epoksidnog morta za uporabu pod vodom, prema uputama proizvođača, koji treba biti plastične konzistencije, a ugrađuje ga ronilac utiskivanjem na površinu betona. Ovisno o brzini taloženja mulja na površini betona može se pojaviti potreba da se čišćenje površine betona mora ponoviti tijekom ugradnje epoksidnog morta. Obračun po m3 ugrađenog morta.</t>
    </r>
  </si>
  <si>
    <t>REKAPITULACIJA RADOVA NA SANACIJI GRAĐEVINE</t>
  </si>
  <si>
    <t>Dio betonskog zida ispod vode:
100,0 x 4,0 = 400 m2 x 0,02 x 15% = 1,20 m3</t>
  </si>
  <si>
    <t>PDV (22%)</t>
  </si>
  <si>
    <t>RADOVI NA SANACIJI GRAĐEVINE ESW IZMEĐU KOTE 101.900 i 107.900</t>
  </si>
  <si>
    <t>2.1.</t>
  </si>
  <si>
    <t>2.1.1.</t>
  </si>
  <si>
    <t>2.1.2.</t>
  </si>
  <si>
    <t>2.1.3.</t>
  </si>
  <si>
    <t>2.1.3.1.</t>
  </si>
  <si>
    <t>2.1.3.2.</t>
  </si>
  <si>
    <t>2.2.</t>
  </si>
  <si>
    <t>2.2.1.</t>
  </si>
  <si>
    <t>2.2.2.</t>
  </si>
  <si>
    <t>470* 0,2 = 94 m2</t>
  </si>
  <si>
    <t>2.2.3.</t>
  </si>
  <si>
    <t>2.2.3.1.</t>
  </si>
  <si>
    <t>2.2.3.2.</t>
  </si>
  <si>
    <t>2.3.</t>
  </si>
  <si>
    <t>2.3.1.</t>
  </si>
  <si>
    <t>470* 0,1 = 47 m2</t>
  </si>
  <si>
    <t>2.3.2.</t>
  </si>
  <si>
    <t>2.3.3.</t>
  </si>
  <si>
    <t>2.3.4.</t>
  </si>
  <si>
    <t>2.3.4.1.</t>
  </si>
  <si>
    <t>2.3.4.2.</t>
  </si>
  <si>
    <t>2.4.</t>
  </si>
  <si>
    <t>2.4.1.</t>
  </si>
  <si>
    <t>4.2.</t>
  </si>
  <si>
    <t>5.</t>
  </si>
  <si>
    <t>5.1.</t>
  </si>
  <si>
    <t>2</t>
  </si>
  <si>
    <t xml:space="preserve">3. </t>
  </si>
  <si>
    <t>470* 0,7 = 329 m2</t>
  </si>
  <si>
    <t>1300* 0,7 = 910 m2</t>
  </si>
  <si>
    <t>3.2.</t>
  </si>
  <si>
    <t>3.1.1.</t>
  </si>
  <si>
    <t>3.1.2.</t>
  </si>
  <si>
    <t>3.1.3.</t>
  </si>
  <si>
    <t>3.2.1.</t>
  </si>
  <si>
    <t>3.2.2.</t>
  </si>
  <si>
    <t>3.2.3.</t>
  </si>
  <si>
    <t>3.3.1.</t>
  </si>
  <si>
    <t>1300* 0,05 = 65 m2</t>
  </si>
  <si>
    <t>1300* 0,25 = 260 m2</t>
  </si>
  <si>
    <t>3.3.2.</t>
  </si>
  <si>
    <t>3.3.3.</t>
  </si>
  <si>
    <t>3.4.1.</t>
  </si>
  <si>
    <t>5.2</t>
  </si>
  <si>
    <t>5.3.</t>
  </si>
  <si>
    <t>5.4.</t>
  </si>
  <si>
    <t>5.5.</t>
  </si>
  <si>
    <t>5.6</t>
  </si>
  <si>
    <t>5.7.</t>
  </si>
  <si>
    <t>5.8.</t>
  </si>
  <si>
    <t>5.9.</t>
  </si>
  <si>
    <t>5.10.</t>
  </si>
  <si>
    <t>6.</t>
  </si>
  <si>
    <t>6.1.</t>
  </si>
  <si>
    <t>6.2.</t>
  </si>
  <si>
    <t>6.3.</t>
  </si>
  <si>
    <t>6.4.</t>
  </si>
  <si>
    <t>6.5.</t>
  </si>
  <si>
    <t>6.6.</t>
  </si>
  <si>
    <t>6.7.</t>
  </si>
  <si>
    <t>6.8.</t>
  </si>
  <si>
    <t>7.</t>
  </si>
  <si>
    <t>7.1.</t>
  </si>
  <si>
    <t>RADOVI NA SANACIJI ESW I BETONSKOG ZIDA OD ESW DO DAM</t>
  </si>
  <si>
    <t>Za vrnitev v projektirano stanje in obnovo zaščitnega sloja betona ter dodatno zaščito pred vnosom škodljivih snovi je treba na zgoraj navedenih betonskih površinah izvesti naslednja dela:</t>
  </si>
  <si>
    <r>
      <t>DELA NA OBNOVI OBJEKTA ESW MED KOTAH</t>
    </r>
    <r>
      <rPr>
        <b/>
        <sz val="9"/>
        <color rgb="FFFF0000"/>
        <rFont val="Arial"/>
        <family val="2"/>
      </rPr>
      <t xml:space="preserve"> </t>
    </r>
    <r>
      <rPr>
        <b/>
        <sz val="9"/>
        <rFont val="Arial"/>
        <family val="2"/>
        <charset val="238"/>
      </rPr>
      <t>101.900 IN 107.900</t>
    </r>
  </si>
  <si>
    <r>
      <t xml:space="preserve">Obnova zunanjih površin </t>
    </r>
    <r>
      <rPr>
        <b/>
        <u/>
        <sz val="10"/>
        <rFont val="Arial"/>
        <family val="2"/>
        <charset val="238"/>
      </rPr>
      <t xml:space="preserve">tip V1 </t>
    </r>
    <r>
      <rPr>
        <sz val="10"/>
        <rFont val="Arial"/>
        <family val="2"/>
        <charset val="238"/>
      </rPr>
      <t>je potrebno izvesti na način, naveden v točki 4.1.1. projekt Instituta IGH Zagreb številka 72128-IZP-363/24. Nanašamo ga na betonskepovršine, kjer je struktura</t>
    </r>
    <r>
      <rPr>
        <sz val="10"/>
        <rFont val="Arial"/>
        <family val="2"/>
        <charset val="238"/>
      </rPr>
      <t xml:space="preserve"> poškodovana zaradi eksploatacije. Potrebno je odstraniti obstoječe premaze z nezadostno oprijemljivostjo (&lt; 2,0 MPa) in pripraviti površino betona/malte od 0,5 mm do največ 2 mm za namen priprave podlage po pogojih iz točke 5.7 tega projekta za nanašanje izravnalno  malto v debelini 2 mm in zaščitnim sistemom.</t>
    </r>
  </si>
  <si>
    <t>Priprava betonske površine predvsem po točki 4.2.2.1 in po potrebi po točki 4.2.2.2 tega projekta. Izpolnjevanje pogojev kakovosti podlage za nadaljevanje določene vrste del po točki 5.7 tega projekta.</t>
  </si>
  <si>
    <t>TIP V1 - Predpostavka 70% ugotovljene površine</t>
  </si>
  <si>
    <r>
      <t xml:space="preserve">Izravnanje pripravljenih betonskih in </t>
    </r>
    <r>
      <rPr>
        <sz val="10"/>
        <rFont val="Arial"/>
        <family val="2"/>
        <charset val="238"/>
      </rPr>
      <t xml:space="preserve">površin s polimercementno malto v debelini 2 mm. Malta mora izpolnjevati pogoje predpisane v točki 5.10.4.1 tega projekta.
</t>
    </r>
  </si>
  <si>
    <t>Izvedba sistema površinske zaščite</t>
  </si>
  <si>
    <t>Izvedba polimercementnega dvokomponentnega hidroizolacijskega trajnoelastičnega premaza v skladu s pogoji predpisanimi v točki 5.10.8.1 tega projekta.</t>
  </si>
  <si>
    <t>Izvedba UV končnega dvokomponentnega poliuretansko – polimernega premaza v debelini 0,4 mm v skladu s pogoji predpisanimi v točki 5.10.8.2 tega projekta.</t>
  </si>
  <si>
    <t>Sanacijo zunanjih površin tipa V2 je potrebno izvesti na način, kot je navedeno v točki 4.1.1. projekt Instituta IGH Zagreb številka 72180-IZP-363/24. Nanaša se na beton, kjer je betonska konstrukcija površinsko poškodovana v zaščitnem sloju betona izven območja armiranja. Za nadaljevanje določenih vrst del je potrebno izvesti sanacije v območju zaščitnega sloja (do globine cca 2 cm), to je do globine izpolnjevanja pogojev kakovosti armiranobetonske podlage. zahtevano v točki 5.7 tega projekta.</t>
  </si>
  <si>
    <t>Odstranitev površinsko poškodovanega betona do globine 2 cm po točki 4.2.2.2 tega projekta. Izpolnjevanje pogojev kakovosti podlage za nadaljevanje določene vrste del po točki 5.7 tega projekta.</t>
  </si>
  <si>
    <t>TIP V2 - Predpostavka 20% ugotovljene površine</t>
  </si>
  <si>
    <t>Vgradnja polimercementne sanacijske malte v enem sloju razreda R4 po SIST EN 1504-3. Material mora izpolnjevati dodatne lastnosti, opisane v točki 5.10.4.1</t>
  </si>
  <si>
    <t>Izvedba polimercementnega dvokomponentnega hidroizolacijskega trajnoelastičnega premaza v debelini 2 mm (minimalno dva nanosa) v skladu s pogoji predpisanimi v točki 5.10.8.1 tega projekta.</t>
  </si>
  <si>
    <t>Izvedba UV končnega dvokomponentnega poliuretansko – polimernega premaza v debelini 0,4 mm (najmanj dva do tri nanosa) v skladu s pogoji predpisanimi v točki 5.10.8.2. tega projekta.</t>
  </si>
  <si>
    <t>Sanacijo zunanjih površin tipa V3 je potrebno izvesti na način, kot je navedeno v točki 4.1.1. projekt Instituta IGH Zagreb številka 72180-IZP-363/24. Uporablja se za beton, kjer je betonska konstrukcija poškodovana v betonskem sloju v globini armature. Popravila je treba izvesti v coni za armaturo (do globine 8 cm), to je do globine izpolnjevanja pogojev kakovosti armiranobetonske podlage in jeklene površine za nadaljevanje določene vrste del. kot zahteva točka 5.7 tega projekta.</t>
  </si>
  <si>
    <t>Odstranitev poškodovanega betona do globine 8 cm po točki 4.2.2.3 tega projekta. Izpolnjevanje pogojev kakovosti podlage za nadaljevanje določene vrste del po točki 5.7 tega projekta.</t>
  </si>
  <si>
    <t>TIP V2 - Predpostavka 10% ugotovljene površine</t>
  </si>
  <si>
    <t>Čiščenje armature na mestih odvzema betona do razreda D Sa 2 ½ po točki 4.2.2.4 tega projekta. Nanos premaza za protikorozijsko zaščito armature neposredno pred nanosom sanacijske malte. Material mora izpolnjevati dodatne lastnosti, opisane v točki 5.10.8.</t>
  </si>
  <si>
    <t>Vgradnja polimercementne sanacijske malte (do 8 cm) v dveh slojih razreda R4 po SIST EN 1504-3. Material mora izpolnjevati dodatne lastnosti, opisane v točki 5.10.4.1.</t>
  </si>
  <si>
    <r>
      <t xml:space="preserve">Sanacijo zunanjih površin tipa V4 je potrebno izvesti na način, kot je navedeno v točki 4.1.1. projekt Instituta IGH Zagreb številka 72180-IZP-363/24. Uporabljen bo v delu konstrukcije, kjer so zabeležene </t>
    </r>
    <r>
      <rPr>
        <sz val="10"/>
        <rFont val="Arial"/>
        <family val="2"/>
        <charset val="238"/>
      </rPr>
      <t>razpoke ≥ 0,3 mm po celotnem prerezu elementa.</t>
    </r>
  </si>
  <si>
    <t>Potrebno je izvesti naslednja dela:</t>
  </si>
  <si>
    <t>Čiščenje razpok širših od 0,3 mm in vbrizgavanje z materialom na epoksidni osnovi v kvaliteti po točki 5.10.2. tega projekta. Injektiranje se izvaja v skladu s SIST EN 1504-9 Izdelki in sistemi za zaščito in sanacijo betonskih konstrukcij - točka B.6.2.1. Princip 1 (IP) Prodorna zaščita z namenom doseganja/ohranjanja funkcionalnosti in trajnosti konstrukcije in se izvaja po točki 4.4 tega projekta.</t>
  </si>
  <si>
    <r>
      <rPr>
        <b/>
        <u/>
        <sz val="9"/>
        <rFont val="Arial"/>
        <family val="2"/>
        <charset val="238"/>
      </rPr>
      <t xml:space="preserve">Hidrodinamično odstranjevanje poškodovanega betona armiranobetonske stene od ESW  DO JEZA do globine 2 cm pod vodno gladino. 
</t>
    </r>
    <r>
      <rPr>
        <sz val="9"/>
        <rFont val="Arial"/>
        <family val="2"/>
        <charset val="238"/>
      </rPr>
      <t>Odstranjevanje poteka z vodo pod pritiskom med 2000 bar in 2500 bar do globine 2 cm. Postavka vključuje rezanje in odstranjevanje poškodovanega betona. Postavka vključuje vsa dela, orodja, pripomočke in potrošni material ter vse potrebne prevoze in prenose. Obračun na m3 odvzetega betona.</t>
    </r>
  </si>
  <si>
    <t>Del betonske stene pod nivojem vode: 100,0 x 4,0 = 400 m2 x 0,02 x 15% = 1,20 m3</t>
  </si>
  <si>
    <r>
      <rPr>
        <b/>
        <u/>
        <sz val="9"/>
        <rFont val="Arial"/>
        <family val="2"/>
        <charset val="238"/>
      </rPr>
      <t>Hidrodinamično odstranjevanje poškodovanega betona armiranobetonske stene od ESZ do DAM iz globine 2 do 8 cm pod vodno gladino.</t>
    </r>
    <r>
      <rPr>
        <sz val="9"/>
        <rFont val="Arial"/>
        <family val="2"/>
        <charset val="238"/>
      </rPr>
      <t xml:space="preserve"> 
Odstranjevanje poteka z vodo pod pritiskom med 2000 bar in 2500 bar iz globine 2 do 8 cm. Postavka vključuje rezanje in odstranjevanje poškodovanega betona. Postavka vključuje vsa dela, orodja, pripomočke in potrošni material ter vse potrebne prevoze in prenose. Obračun na m3 odvzetega betona.</t>
    </r>
  </si>
  <si>
    <r>
      <rPr>
        <b/>
        <u/>
        <sz val="9"/>
        <rFont val="Arial"/>
        <family val="2"/>
        <charset val="238"/>
      </rPr>
      <t>Tlačno injektiranje armiranobetonskih stenskih razpok od ESW do DAM pod nivojem podzemne vode.</t>
    </r>
    <r>
      <rPr>
        <sz val="9"/>
        <rFont val="Arial"/>
        <family val="2"/>
        <charset val="238"/>
      </rPr>
      <t xml:space="preserve">
Razpoke, opažene pohidrodemoliranju (širina &gt;0,25 mm), se injektiraju. Izvaja se z epoksi smolo s predhodno vgradnjo izvrtanih ali lepljenih pakerjev, za stiskanje mase. Po injektrianju je treba pakerje odstraniti. Injektrianje poteka pod pritiskom do 70 barov. Injektiranje se izvaja z duromerno injekcijsko smolo na osnovi epoksida. Injektiranje poteka pri temperaturi med 8° in 30°C. Injekcijska mešanica mora biti minimalnega razreda: U(F1) W(2)(1)(8/30)(0) po HRN EN 1504-5, Izdelki in sistemi za zaščito in sanacijo betonskih konstrukcij; Definicije, zahteve, kontrola kakovosti in vrednotenje skladnosti, 5. del: Injektiranje betona. Obračun na m' injektiranih razpok.</t>
    </r>
  </si>
  <si>
    <t>Del betonske stene pod nivojem vode: 100,0 x 4,0 = 400 m2 x 0,05 x 15% = 3,00 m3</t>
  </si>
  <si>
    <r>
      <t xml:space="preserve">Nabava, dostava in montaža dodatne in nadomestne armature (B500B) </t>
    </r>
    <r>
      <rPr>
        <sz val="9"/>
        <rFont val="Arial"/>
        <family val="2"/>
        <charset val="238"/>
      </rPr>
      <t>na mestih, kjer je obstoječa armatura močno korodirana, je kriterij odstranitve, ko se zaradi korozije premer palice lokalno zmanjša za 10 % ali pa se palica sproti stanjša (prerez) za več kot 20 % oz. je mehansko prekinjen ali neustrezno in nezadostno vgrajen na mestih poškodovanih. Nadaljnja ali nova dodatna armatura mora imeti po predpisih za beton in armirani beton zadosten preklop in/ali dolžino za varjenje ter dolžino sidranja. Dela se izvajajo pod vodno gladino. Obračun na kg vgrajene armature.</t>
    </r>
  </si>
  <si>
    <r>
      <rPr>
        <b/>
        <u/>
        <sz val="9"/>
        <rFont val="Arial"/>
        <family val="2"/>
        <charset val="238"/>
      </rPr>
      <t>Premaz obstoječe armature</t>
    </r>
    <r>
      <rPr>
        <sz val="9"/>
        <rFont val="Arial"/>
        <family val="2"/>
        <charset val="238"/>
      </rPr>
      <t xml:space="preserve">
Nanos antikorozivnega zaščitnega premaza na obstoječo armaturo po odstranitvi poškodovanega betona elementov zgornje konstrukcije. Armaturo očistimo v fazi hidrodemoliranja. Če armatura po </t>
    </r>
    <r>
      <rPr>
        <strike/>
        <sz val="9"/>
        <rFont val="Arial"/>
        <family val="2"/>
        <charset val="238"/>
      </rPr>
      <t xml:space="preserve"> </t>
    </r>
    <r>
      <rPr>
        <sz val="9"/>
        <rFont val="Arial"/>
        <family val="2"/>
        <charset val="238"/>
      </rPr>
      <t>hidrodemoliranja stoji dlje časa, jo tik pred nanosom premaza dodatno speremo z vodo pod pritiskom. Premaz nanašamo na armaturo, ki je očiščena do stopnje čistosti Sa 2½, brez prahu, maščob in sledi korozije. Pred nanosom premaza mora biti armatura suha. Material za popravilo se vgradi, ko se premaz strdi. Izvedba, kontrola kakovosti in računovodstvo po OTU 7-03 in HRN EN 1504-7:2007, razen v delu, ki ni v skladu z veljavnimi predpisi. Obračun na m2 betonske površine, kjer je bila odprta armatura.</t>
    </r>
  </si>
  <si>
    <r>
      <rPr>
        <b/>
        <u/>
        <sz val="9"/>
        <rFont val="Arial"/>
        <family val="2"/>
        <charset val="238"/>
      </rPr>
      <t>Vgradnja samoutrjevalnega betona za reprofilacijo armiranobetonske stene od ESW do JEZA pod nivojem vode</t>
    </r>
    <r>
      <rPr>
        <sz val="9"/>
        <rFont val="Arial"/>
        <family val="2"/>
        <charset val="238"/>
      </rPr>
      <t>. Beton je vgrajen v debelini več kot 8 cm v opažu skupaj z lokalnimi poškodbami. Beton se vgrajuje z nepremočljivimi vrečami, ki jih napolnimo z betonom, nato zapremo in spustimo na dno, kjer čaka potapljač, ki odpre vrečo in vgradi beton v opaž. Izpeljane plasti morajo biti iz materialov C30/37, vodoodporne (EN 12390-8:2000) in odporne na povečano obrabo, največja velikost zrn pa je 16 mm. Beton je s silikonskim prahom in dodatkom proti izpiranju awa.</t>
    </r>
    <r>
      <rPr>
        <sz val="9"/>
        <color rgb="FFFF0000"/>
        <rFont val="Arial"/>
        <family val="2"/>
      </rPr>
      <t xml:space="preserve"> </t>
    </r>
    <r>
      <rPr>
        <sz val="9"/>
        <rFont val="Arial"/>
        <family val="2"/>
        <charset val="238"/>
      </rPr>
      <t>Vključuje predhodno pripravo površine betona in armature s spiranjem z vodo pod pritiskom, če se nabirajo usedline mulja. Obračun po m3 vgrajenega betona debeline 10 cm, na količino pa se doda 10% zaradi izpranja z vodo pri vgradnji. Plačuje se po dogovorjenih cenah na enoto za stroške dela, materiala in opreme, t.j. vse potrebno za dokončanje dela.</t>
    </r>
  </si>
  <si>
    <t>Del betonske stene pod nivojem vode: 100,0 x 4,0 = 400 m2 x 0,12 x 5% = 2,4 m3</t>
  </si>
  <si>
    <r>
      <rPr>
        <b/>
        <u/>
        <sz val="9"/>
        <rFont val="Arial"/>
        <family val="2"/>
        <charset val="238"/>
      </rPr>
      <t>Vgradnja epoksi malte za sanacijo pod vodno gladino v debelini od 2 cm do 8 cm.</t>
    </r>
    <r>
      <rPr>
        <sz val="9"/>
        <rFont val="Arial"/>
        <family val="2"/>
        <charset val="238"/>
      </rPr>
      <t>na poškodovanih delih armiranobetonskih sten. Površino betona in armature čistimo z vodo pod pritiskom do 400 barov. Na pripravljeno podlago po navodilih proizvajalca nanesemo sloje epoksidne malte za uporabo pod vodo, ki naj bo plastične konsistence in jo potapljač vgradi s pritiskom na površino betona. Odvisno od hitrosti nalaganja blata na betonsko površino bo morda potrebno ponoviti čiščenje betonske površine med vgradnjo epoksi malte. Obračun na m3 vgrajene malte.</t>
    </r>
  </si>
  <si>
    <t>Del betonske stene pod vodo: 100,0 x 4,0 = 400 m2 x 0,05 x 15% = 3,00 m3</t>
  </si>
  <si>
    <r>
      <rPr>
        <b/>
        <u/>
        <sz val="9"/>
        <rFont val="Arial"/>
        <family val="2"/>
        <charset val="238"/>
      </rPr>
      <t>Pranje armiranobetonske stene za namen odkrivanja poškodb.</t>
    </r>
    <r>
      <rPr>
        <sz val="9"/>
        <rFont val="Arial"/>
        <family val="2"/>
        <charset val="238"/>
      </rPr>
      <t xml:space="preserve">
Pranje površine zagotavlja odstranitev vseh površinskih nečistoč in nanesenih slojev. Pranje poteka s curkom vode pod pritiskom do 800 barov. Postavka vključuje vsa dela, orodja, pripomočke in potrošni material ter vse potrebne prevoze in prenose. Obračun na m2 obdelovalne površine.</t>
    </r>
  </si>
  <si>
    <t>Del betonske stene nad vodno gladino: 100,0 x 5,0 = 500 m2</t>
  </si>
  <si>
    <r>
      <rPr>
        <b/>
        <u/>
        <sz val="9"/>
        <color theme="1"/>
        <rFont val="Arial"/>
        <family val="2"/>
        <charset val="238"/>
      </rPr>
      <t xml:space="preserve">Hidrodinamično odstranjevanje poškodovanega betona armiranobetonske stene od ESW do DAM do globine 2 cm. 
</t>
    </r>
    <r>
      <rPr>
        <sz val="9"/>
        <color theme="1"/>
        <rFont val="Arial"/>
        <family val="2"/>
        <charset val="238"/>
      </rPr>
      <t>Odstranjevanje poteka z vodo pod pritiskom med 2000 bar in 2500 bar do globine 2 cm. Postavka vključuje rezanje in odstranjevanje poškodovanega betona. Postavka vključuje vsa dela, orodja, pripomočke in potrošni material ter vse potrebne prevoze in prenose. Obračun na m3 odvzetega betona.</t>
    </r>
  </si>
  <si>
    <t>Del betonskega zidu nad vodo: 100,0 x 5,0 = 500 m2 x 0,05 x 10% = 2,50 m3</t>
  </si>
  <si>
    <r>
      <rPr>
        <b/>
        <u/>
        <sz val="9"/>
        <color theme="1"/>
        <rFont val="Arial"/>
        <family val="2"/>
        <charset val="238"/>
      </rPr>
      <t>Hidrodinamično odstranjevanje poškodovanega betona armiranobetonske stene iz ESW v DAM iz globine 2 do 8 cm.</t>
    </r>
    <r>
      <rPr>
        <sz val="9"/>
        <color theme="1"/>
        <rFont val="Arial"/>
        <family val="2"/>
        <charset val="238"/>
      </rPr>
      <t xml:space="preserve">
Odstranjevanje poteka z vodo pod pritiskom med 2000 bar in 2500 bar iz globine 2 do 8 cm. Postavka vključuje rezanje in odstranjevanje poškodovanega betona. Postavka vključuje vsa dela, orodja, pripomočke in potrošni material ter vse potrebne prevoze in prenose. Obračun na m3 odvzetega betona.</t>
    </r>
  </si>
  <si>
    <r>
      <rPr>
        <b/>
        <u/>
        <sz val="9"/>
        <rFont val="Arial"/>
        <family val="2"/>
        <charset val="238"/>
      </rPr>
      <t>Tlačno injektiranje armiranobetonskih stenski</t>
    </r>
    <r>
      <rPr>
        <u/>
        <sz val="9"/>
        <rFont val="Arial"/>
        <family val="2"/>
        <charset val="238"/>
      </rPr>
      <t>h razpok od (ESW) do JEZa nad gladino vode.</t>
    </r>
    <r>
      <rPr>
        <sz val="9"/>
        <rFont val="Arial"/>
        <family val="2"/>
        <charset val="238"/>
      </rPr>
      <t xml:space="preserve">
Razpoke, opažene po hidrodestrukciji (širina &gt;0,25 mm), se vbrizgajo. Izdelana je z epoksi smolo s predhodno vgradnjo izvrtanih ali lepljenih pakerjev, za stiskanje mase. Po injektiranjo je potrebno  pakerje odstraniti. injektiranje poteka pod pritiskom do 70 barov. Injektiranje se izvaja z duromerno injekcijsko smolo na osnovi epoksida. Injektiranje poteka pri temperaturi med 8° in 30°C. Injekcijska mešanica mora biti minimalnega razreda: U(F1) W(2)(1)(8/30)(0) po HRN EN 1504-5, Izdelki in sistemi za zaščito in sanacijo betonskih konstrukcij; Definicije, zahteve, kontrola kakovosti in vrednotenje skladnosti, 5. del: Obračun na m' </t>
    </r>
    <r>
      <rPr>
        <strike/>
        <sz val="9"/>
        <rFont val="Arial"/>
        <family val="2"/>
        <charset val="238"/>
      </rPr>
      <t>i</t>
    </r>
    <r>
      <rPr>
        <sz val="9"/>
        <rFont val="Arial"/>
        <family val="2"/>
        <charset val="238"/>
      </rPr>
      <t>njektrianih razpok.</t>
    </r>
  </si>
  <si>
    <r>
      <rPr>
        <b/>
        <u/>
        <sz val="9"/>
        <rFont val="Arial"/>
        <family val="2"/>
        <charset val="238"/>
      </rPr>
      <t>Nabava, dostava in montaža dodatne in nadomestne  armature (B500B)</t>
    </r>
    <r>
      <rPr>
        <sz val="9"/>
        <rFont val="Arial"/>
        <family val="2"/>
        <charset val="238"/>
      </rPr>
      <t>na mestih, kjer je obstoječa armatura močno korodirana, je kriterij odstranitve, ko se zaradi korozije premer palice lokalno zmanjša za 10 % ali pa se palica sproti stanjša (prerez) za več kot 20 % oz. je mehansko prekinjen ali neustrezno in nezadostno vgrajen na mestih poškodovanih. Nova dodatna armatura mora imeti po predpisih za beton in armirani beton zadosten preklop in/ali dolžino za varjenje ter dolžino sidranja. Obračun na kg vgrajene armature.</t>
    </r>
  </si>
  <si>
    <r>
      <rPr>
        <b/>
        <u/>
        <sz val="9"/>
        <color theme="1"/>
        <rFont val="Arial"/>
        <family val="2"/>
        <charset val="238"/>
      </rPr>
      <t>Premaz obstoječe armature</t>
    </r>
    <r>
      <rPr>
        <sz val="9"/>
        <color theme="1"/>
        <rFont val="Arial"/>
        <family val="2"/>
        <charset val="238"/>
      </rPr>
      <t xml:space="preserve">
Nanos antikorozivnega zaščitnega premaza na obstoječo </t>
    </r>
    <r>
      <rPr>
        <sz val="9"/>
        <rFont val="Arial"/>
        <family val="2"/>
        <charset val="238"/>
      </rPr>
      <t>armaturo po odstranitvi poškodovanega betona elementov spodnje konstrukcije. Armaturo očistimo v fazi hidrodemoliranja</t>
    </r>
    <r>
      <rPr>
        <sz val="9"/>
        <color theme="1"/>
        <rFont val="Arial"/>
        <family val="2"/>
        <charset val="238"/>
      </rPr>
      <t xml:space="preserve">. Če armatura po </t>
    </r>
    <r>
      <rPr>
        <sz val="9"/>
        <rFont val="Arial"/>
        <family val="2"/>
        <charset val="238"/>
      </rPr>
      <t>hidrodemoliranja stoji dlje časa, jo tik pred nanosom premaza dodatno speremo z vodo pod pritiskom. Premaz nanašamo na armaturo, ki je očiščena do stopnje čistosti Sa 2½, brez prahu, maščob in sledi korozije. Pred nanosom premaza mora biti armatura suha. Material za popravilo se vgradi, ko se premaz strdi. Izvedba, kontrola kakovosti in računovodstvo po OTU 7-03 in HRN EN 1504-7:2007, razen v delu, ki ni v skladu z veljavnimi predpisi. Obračun na m2 betonske površine, kjer je bila odprta armatura.</t>
    </r>
  </si>
  <si>
    <t>Del betonske stene nad nivojem vode: 100,0 x 5,0 = 500 m2 x 10% = 50,00 m2</t>
  </si>
  <si>
    <r>
      <rPr>
        <b/>
        <u/>
        <sz val="9"/>
        <color theme="1"/>
        <rFont val="Arial"/>
        <family val="2"/>
        <charset val="238"/>
      </rPr>
      <t>Vgradnja polimercementne reparaturne malte razreda R4, na armirano betonsko steno debeline do 2 cm.</t>
    </r>
    <r>
      <rPr>
        <sz val="9"/>
        <color theme="1"/>
        <rFont val="Arial"/>
        <family val="2"/>
        <charset val="238"/>
      </rPr>
      <t xml:space="preserve">
Nabava in vgradnja nadomestnih slojev na osnovi polimercementne malte razreda R4 (HRN EN 1504-3:2005) z uporabo potrebnih veznih slojev. Oprijem po 50 ciklih (HRN EN 13687-1:2002) mora biti 2,0 MPa. Vgradnja malte se izvaja po navodilih proizvajalca, na čisto betonsko podlago brez prahu, maščob, ostankov betona in drugih nečistoč. Oprijem betonske podlage po metodi pull-off (HRN EN 1542:2001) pred vgradnjo sanacijske malte mora biti večji od 1,50 MPa. Plačuje se po dogovorjenih cenah na enoto za stroške dela in opreme, t.j. vse potrebno za dokončanje dela. Obračun na m3 vgrajene malte.</t>
    </r>
  </si>
  <si>
    <r>
      <rPr>
        <b/>
        <u/>
        <sz val="9"/>
        <color theme="1"/>
        <rFont val="Arial"/>
        <family val="2"/>
        <charset val="238"/>
      </rPr>
      <t>Vgrajevanje polimercementne sanacijske malte razreda R4, na armiranobetonsko steno v debelini od 2 do 8 cm.</t>
    </r>
    <r>
      <rPr>
        <sz val="9"/>
        <color theme="1"/>
        <rFont val="Arial"/>
        <family val="2"/>
        <charset val="238"/>
      </rPr>
      <t xml:space="preserve">
Nabava in vgradnja nadomestnih slojev na osnovi polimercementne malte razreda R4 (HRN EN 1504-3:2005) z uporabo potrebnih veznih slojev. Oprijem po 50 ciklih (HRN EN 13687-1:2002) mora biti 2,0 MPa. Vgradnja malte se izvaja po navodilih proizvajalca, na čisto betonsko podlago brez prahu, maščob, ostankov betona in drugih nečistoč. Oprijem betonske podlage po metodi pull-off (HRN EN 1542:2001) pred vgradnjo sanacijske malte mora biti večji od 1,50 MPa. Plačuje se po dogovorjenih cenah na enoto za stroške dela in opreme, t.j. vse potrebno za dokončanje dela. Obračun na m3 vgrajene malte.</t>
    </r>
  </si>
  <si>
    <r>
      <t xml:space="preserve">Nabava, dobava in vgradnja betona za reprofilacijo armiranobetonske stene iz ESW v </t>
    </r>
    <r>
      <rPr>
        <b/>
        <u/>
        <sz val="9"/>
        <rFont val="Arial"/>
        <family val="2"/>
        <charset val="238"/>
      </rPr>
      <t xml:space="preserve">JEZa, </t>
    </r>
    <r>
      <rPr>
        <sz val="9"/>
        <rFont val="Arial"/>
        <family val="2"/>
        <charset val="238"/>
      </rPr>
      <t>v sloju debeline nad 8 cm. Vgrajuje se sanacijski beton trdnostnega razreda C3545, Dmax =16 mm s trajnimi lastnostmi za XF4 (odporen proti zmrzali in soli (MS56), vodotesen (VDP2) in odporen proti zmrzovanju (M56)). Montaža se izvede s predhodnim premazom stika s starim betonom s polimernim premazom za povezavo staro-novo (SN povezava). Izvaja se z vibriranjem z iglo vibratorja ustreznega premera (max. 32 mm) in z ročnim glajenjem. Končno površino ročno zgladimo in negujemo najmanj 5 dni. V postavko je vključena vsa nega betona. Postavka vključuje vso opremo, stroje, delovno silo, orodje, pripomočke in potrošni material ter vse prevoze in prenose za popolno dokončanje del. Obračun na m3 dobavljenega, dostavljenega in vgrajenega betona.</t>
    </r>
  </si>
  <si>
    <t>Del betonskega zidu nad vodo: 100,0 x 5,0 = 500 m2</t>
  </si>
  <si>
    <t>Del betonskega zidu nad vodo: 100,0 x 5,0 = 500 m2 x 0,12 x 3% = 1,80 m3</t>
  </si>
  <si>
    <r>
      <rPr>
        <b/>
        <u/>
        <sz val="9"/>
        <rFont val="Arial"/>
        <family val="2"/>
        <charset val="238"/>
      </rPr>
      <t>Premazovanje betonskih površin s sistemom trajnoelastičnega premaza in barve</t>
    </r>
    <r>
      <rPr>
        <sz val="9"/>
        <rFont val="Arial"/>
        <family val="2"/>
        <charset val="238"/>
      </rPr>
      <t xml:space="preserve">
Izvedba sistema zaščitnega trajnega elastičnega premaza iz zaščitnega polimercementnega premaza in akrilne barve (HRN EN 1504-2 - tip C) po navodilih proizvajalca, podlaga mora biti očiščena brez sledi olja, maščob, prahu, ostankov materiala. itd. Površina, na katero nanašamo premaz, mora biti gladka, brez večjih por in čim bolj enakomerna, da preprečimo nastanek majhnih votlin v premazu. Celotna površina armiranobetonske stene nad vodno gladino naj bi bla premazana. Pred nanosom premaza betonske površine, ki jih premazujemo, speremo z vodo pod pritiskom 800 barov. Postavka vključuje vso delo, opremo in materiale, potrebne za dokončanje postavke. Obračun na m2 zaščitene betonske površine.</t>
    </r>
  </si>
  <si>
    <r>
      <t xml:space="preserve">IZVEDBA DEL NA SANACIJI BETONSKIH ZIDOV DO JEZA NAD VODNO </t>
    </r>
    <r>
      <rPr>
        <b/>
        <sz val="9"/>
        <rFont val="Arial"/>
        <family val="2"/>
        <charset val="238"/>
      </rPr>
      <t xml:space="preserve">GLADINO (ALI NIVOJEM)
</t>
    </r>
  </si>
  <si>
    <r>
      <t>IZVEDBA DEL</t>
    </r>
    <r>
      <rPr>
        <b/>
        <sz val="9"/>
        <rFont val="Arial"/>
        <family val="2"/>
        <charset val="238"/>
      </rPr>
      <t xml:space="preserve"> NA POPRAVILO BETONSKE STENE </t>
    </r>
    <r>
      <rPr>
        <b/>
        <sz val="9"/>
        <rFont val="Arial"/>
        <family val="2"/>
      </rPr>
      <t xml:space="preserve">ESW </t>
    </r>
    <r>
      <rPr>
        <b/>
        <sz val="9"/>
        <rFont val="Arial"/>
        <family val="2"/>
        <charset val="238"/>
      </rPr>
      <t xml:space="preserve">DO JEZA POD VODNO </t>
    </r>
    <r>
      <rPr>
        <b/>
        <sz val="9"/>
        <rFont val="Arial"/>
        <family val="2"/>
      </rPr>
      <t>GLADINO</t>
    </r>
  </si>
  <si>
    <t>Za omenjene betonske površine je treba za vrnitev v projektirano stanje ter za obnovo zaščitne plasti betona in dodatno zaščito pred vdorom škodljivih snovi izvesti naslednja dela:</t>
  </si>
  <si>
    <t>Priprava betonske površine predvsem po točki 4.2.2.1 in po potrebi po točki 4.2.2.2 tega projekta. Izpolnjevanje zahtev glede kakovosti podlage za nadaljevanje določene vrste del po točki 4.6. tega projekta</t>
  </si>
  <si>
    <t>Glajenje pripravljenih betonskih površin z epoksicementno malto v debelini 2 mm. Malta mora izpolnjevati pogoje predpisane v točki 3.7.1. tega projekta.</t>
  </si>
  <si>
    <t>Izvedba sistema površinske zaščite. Izvedba epoksi premaza v skladu s pogoji predpisanimi s tem projektom</t>
  </si>
  <si>
    <t>Odstranitev površinsko poškodovanega betona do globine 2 cm po točki 4.2.2.2 tega projekta. Izpolnjevanje zahtev glede kakovosti podlage za nadaljevanje določene vrste del po točki 4.6. tega projekta.</t>
  </si>
  <si>
    <t>TIP U2 - Predpostavka 25% ugotovljene površine</t>
  </si>
  <si>
    <t>Vgradnja polimercementne sanacijske malte v enem sloju razreda R4 po SIST EN 1504-3. Material mora izpolnjevati dodatne lastnosti, opisane v točki 3.8.</t>
  </si>
  <si>
    <t>Odstranitev poškodovanega betona do globine 8 cm po točki 4.2.2.3 tega projekta. Izpolnjevanje zahtev glede kakovosti podlage za nadaljevanje določene vrste del po točki 4.6. tega projekta.</t>
  </si>
  <si>
    <t>TIP U3 - Predpostavka 5% ugotovljene površine</t>
  </si>
  <si>
    <t>Vgradnja polimercementne sanacijske malte (do 8 cm) v dveh slojih razreda R4 po SIST EN 1504-3. Material mora izpolnjevati dodatne lastnosti, opisane v točki 3.8.</t>
  </si>
  <si>
    <t>Opraviti je treba naslednje delo:</t>
  </si>
  <si>
    <t>Čiščenje razpok širine nad 0,3 mm in injektiranje z materialom na epoksi osnovi v kvaliteti po točki 3.6 tega projekta. Injektiranje se izvaja v skladu s SIST EN 1504-9 Izdelki in sistemi za zaščito in sanacijo betonskih konstrukcij – točka B.6.2.1. Načelo 1 (IP) Prodorna zaščita je namenjena doseganju/ohranjanju funkcionalnosti in trajnosti konstrukcije in se izvaja v skladu s točko 4.8 tega projekta.</t>
  </si>
  <si>
    <t>DELA NA OBNOVI OBJEKTA SW TOK MED KOTAH 89,90 IN 101,90</t>
  </si>
  <si>
    <t>DELA NA OBNOVI SW IZTOK MED KOTAH 152.70 i 152.10</t>
  </si>
  <si>
    <r>
      <rPr>
        <b/>
        <u/>
        <sz val="9"/>
        <rFont val="Arial"/>
        <family val="2"/>
        <charset val="238"/>
      </rPr>
      <t xml:space="preserve"> Pranje armiranobetonske stene za namen odkrivanja poškodb.</t>
    </r>
    <r>
      <rPr>
        <sz val="9"/>
        <rFont val="Arial"/>
        <family val="2"/>
        <charset val="238"/>
      </rPr>
      <t>Pranje površine zagotavlja odstranitev vseh površinskih nečistoč in nanesenih slojev. Pranje poteka z vodnim curkom pod pritiskom do 800 barov. Postavka vključuje vso delovno silo, orodja, zaloge in potrošni material ter ves potreben prevoz in prenose. Obračun na m2 obdelane površine.</t>
    </r>
  </si>
  <si>
    <t>Sanacijo zunanjih površin tipa V4 je treba izvesti na način, ki je podan v točki 2.2.6 projekta Zavoda IGH Zagreb številka 72180-IZP-363/24. Nanese se na delu konstrukcije, kjer so evidentirane razpoke z razmikom ≥ 0,3 mm po celotnem prerezu elementa.</t>
  </si>
  <si>
    <t>Čiščenje razpok širših od 0,3 mm in injektiranje z materialom na epoksi osnovi v kvaliteti po točki 3.6. tega projekta. Injektiranje se izvaja v skladu s SIST EN 1504-9 Izdelki in sistemi za zaščito in sanacijo betonskih konstrukcij – točka B.6.2.1. Načelo 1 (IP) Zaščita pred vdorom je namenjena doseganju/ohranjanju funkcionalnosti in trajnosti konstrukcije in jo je treba izvesti v skladu s točko 4.8. tega projekta.</t>
  </si>
  <si>
    <t>Zagreb, oktober 2024.</t>
  </si>
  <si>
    <t xml:space="preserve">Oblikovalec: </t>
  </si>
  <si>
    <t>Številka dovoljenja: G 6238</t>
  </si>
  <si>
    <t xml:space="preserve"> POPIS DEL JEDRSKE ELEKTRARNE KRŠKO, ESW STAVBE IN ŽELEZOBETONSKE STENE OD ESW DO JEZU</t>
  </si>
  <si>
    <t>IZVEDBENI GRADBENI PROJEKT</t>
  </si>
  <si>
    <t xml:space="preserve">Za določitev cen v postavkah popisa del je potrebno podrobno preučiti vse dele tega projekta, ter se podrobno seznaniti z dejanskim stanjem objekta na lokaciji. Cene na enoto v postavkah morajo vsebovati vse stroške materiala, montažnih elementov, dela, transporta in drugih manipulacij, energije, torej vse stroške, ki so potrebni za popolno izvedbo del, vključno s tekočimi preizkusi, ter zaščitno in drugo opremo, potrebno za izvedbo del na varen način in ob upoštevanju predpisov z varnosti in zdravju pri delu. Te cene naj vključujejo stroške vzdrževanja gradbišča v stanju, potrebnem za kakovostno izvedbo del (do prevzema del s strani investitorja). Za morebitno odstopanje od projekta je potrebno pisno soglasje (z uradnim dopisom – elektronsko) Projektanta. Nepredvidena dela, ki se med gradnjo izkažejo za nujna, se lahko izvajajo le s soglasjem investitorja na podlagi ponudbe izvajalca. Obseg del ni mogoče v celoti določiti do pričetka gradbenih del in ocene obsega del. Pričakovati je določena odstopanja od tega projekta, ki jih je treba pred in med izvedbo uskladiti s projektantom. Cene na enoto morajo vključevati vse tekoče teste, ki jih predvideva projekt. Dejanske količine posameznih del bo določil nadzorni inženir na terenu. Prehod v naslednjo fazo del je možen le s soglasjem nadzornega inženirja.  </t>
  </si>
  <si>
    <t>SKUPNA CENA (EUR)</t>
  </si>
  <si>
    <t>PRIPRAVLJALNA DELA</t>
  </si>
  <si>
    <r>
      <rPr>
        <b/>
        <u/>
        <sz val="9"/>
        <color indexed="8"/>
        <rFont val="Arial"/>
        <family val="2"/>
        <charset val="238"/>
      </rPr>
      <t>Gradbeni odri za izvedbo del.</t>
    </r>
    <r>
      <rPr>
        <sz val="9"/>
        <color indexed="8"/>
        <rFont val="Arial"/>
        <family val="2"/>
        <charset val="238"/>
      </rPr>
      <t xml:space="preserve">
Stroški nabave, montaže in uporabe gradbenega odra za potrebe sanacije betonskega zidu nad vodno gladino. Gradbeni oder mora imeti potrebna dokazila za varno uporabo in projektiranje odra z izračuni obremenitev vključeno v postavko, ki jo mora odobriti projektant. Količina</t>
    </r>
    <r>
      <rPr>
        <sz val="9"/>
        <color indexed="8"/>
        <rFont val="Arial"/>
        <family val="2"/>
        <charset val="238"/>
      </rPr>
      <t xml:space="preserve"> je izračunana za vse površine betonskega zidu nad nivojem vode. Trajanje del, za katera so potrebni gradbeni odri, določi investitor v dinamiki del, opisani v razpisni dokumentaciji. Postavka vključuje vse prestavitve potrebnega gradbenega odra ali premične ploščadi, ne glede na tlorisno širino, ki je prepuščena izbiri izvajalca, ter število etaž odra po višini konstrukcijskega elementa odra. Obračun je na m2 prostora, ki ga je treba postaviti z odrom, vključno z odstranitvijo odra. Obračun na m2 izdelanega in izvedenega gradbenega odra.</t>
    </r>
  </si>
  <si>
    <r>
      <rPr>
        <b/>
        <u/>
        <sz val="9"/>
        <rFont val="Arial"/>
        <family val="2"/>
        <charset val="238"/>
      </rPr>
      <t>Izdelava celotne projektne dokumentacije pred in med izvedbo del</t>
    </r>
    <r>
      <rPr>
        <sz val="9"/>
        <rFont val="Arial"/>
        <family val="2"/>
        <charset val="238"/>
      </rPr>
      <t xml:space="preserve">
Izvajalec mora pred in med izvajanjem del na lastne stroške izdelati vso potrebno dokumentacijo za izvedbo del, ki vključuje izdelavo: a) Projekta organizacije gradbišča b) Elaborata varstva pri delu med izvajanjem del. </t>
    </r>
    <r>
      <rPr>
        <strike/>
        <sz val="9"/>
        <rFont val="Arial"/>
        <family val="2"/>
      </rPr>
      <t xml:space="preserve"> </t>
    </r>
    <r>
      <rPr>
        <sz val="9"/>
        <rFont val="Arial"/>
        <family val="2"/>
        <charset val="238"/>
      </rPr>
      <t xml:space="preserve">c) Načrt izvedbe del - tehnologija in lokacije izvedbe d ) Načrt izvedbe del z vidika varstva voda in okolja. Obračun po kompletu izdelane projektne dokumentacije.
</t>
    </r>
  </si>
  <si>
    <t>set</t>
  </si>
  <si>
    <t>ZAKLJUČNA DELA</t>
  </si>
  <si>
    <r>
      <t xml:space="preserve">Obnova notranjih površin </t>
    </r>
    <r>
      <rPr>
        <b/>
        <u/>
        <sz val="10"/>
        <rFont val="Arial"/>
        <family val="2"/>
        <charset val="238"/>
      </rPr>
      <t xml:space="preserve">tipa U4 </t>
    </r>
    <r>
      <rPr>
        <sz val="10"/>
        <rFont val="Arial"/>
        <family val="2"/>
        <charset val="238"/>
      </rPr>
      <t>izvesti na način iz točke 4.1.1. projekt Instituta IGH Zagreb številka 72180-IZP-362/24. Nanese se na delu konstrukcije, kjer so evidentirane razpoke z razmikom ≥ 0,3 mm po celotnem prerezu elementa.</t>
    </r>
  </si>
  <si>
    <r>
      <t xml:space="preserve">Obnova notranjih površin </t>
    </r>
    <r>
      <rPr>
        <b/>
        <u/>
        <sz val="10"/>
        <rFont val="Arial"/>
        <family val="2"/>
        <charset val="238"/>
      </rPr>
      <t xml:space="preserve">tipa U2 </t>
    </r>
    <r>
      <rPr>
        <sz val="10"/>
        <rFont val="Arial"/>
        <family val="2"/>
        <charset val="238"/>
      </rPr>
      <t>izvesti na način iz točke 4.1.1. projekt Instituta IGH Zagreb številka 72180-IZP-363/24. Nanašamo ga na beton, kjer je betonska konstrukcija površinsko poškodovana v zaščitnem betonskem sloju izven območja armiranja. Za nadaljevanje določenih vrst del, kot je zahtevano v točki 4.6., je potrebno izvesti sanacijo v območju zaščitnega sloja (do globine približno 2 cm) oziroma do globine, ki ustreza zahtevam kakovosti armiranobetonske podlage. tega projekta.</t>
    </r>
  </si>
  <si>
    <r>
      <t xml:space="preserve">Obnova notranjih površin </t>
    </r>
    <r>
      <rPr>
        <b/>
        <u/>
        <sz val="10"/>
        <rFont val="Arial"/>
        <family val="2"/>
        <charset val="238"/>
      </rPr>
      <t xml:space="preserve">tipa U1 </t>
    </r>
    <r>
      <rPr>
        <sz val="10"/>
        <rFont val="Arial"/>
        <family val="2"/>
        <charset val="238"/>
      </rPr>
      <t>izvesti na način iz točke 4.1.1. projekt Instituta IGH Zagreb številka 72128-IZP-362/24. Nanašamo ga na betonske/maltne/mazne površine, kjer je struktura nekoliko poškodovana zaradi eksploatacije. Odstraniti je treba obstoječe premaze z nezadostno oprijemljivostjo (&lt; 2,0 MPa) in betonsko/maltno površino pripraviti od 0,5 mm do največ 2 mm za namene priprave podlage po pogojih iz točke 4.6. tega projekta za nanos gladilne malte v debelini 2 mm in zaščitnega sistema.</t>
    </r>
  </si>
  <si>
    <r>
      <t xml:space="preserve">Obnova notranjih površin </t>
    </r>
    <r>
      <rPr>
        <b/>
        <u/>
        <sz val="10"/>
        <rFont val="Arial"/>
        <family val="2"/>
        <charset val="238"/>
      </rPr>
      <t>tipa U3</t>
    </r>
    <r>
      <rPr>
        <sz val="10"/>
        <rFont val="Arial"/>
        <family val="2"/>
        <charset val="238"/>
      </rPr>
      <t xml:space="preserve"> izvesti na način iz točke 4.1.1. projekt Instituta IGH Zagreb številka 72180-IZP-362/24. Nanese se na beton, kjer je betonska konstrukcija poškodovana v betonski plasti v globini armature. Za nadaljevanje določenih vrst del, kot je zahtevano v točki 4.6., je potrebno opraviti popravila v območju za armaturo (do globine 8 cm), oziroma do globine, ki ustreza zahtevam kakovosti armiranobetonske podlage in jeklene površine. tega projekta.</t>
    </r>
  </si>
  <si>
    <t>Del ESW</t>
  </si>
  <si>
    <t>Del SW tok</t>
  </si>
  <si>
    <t>7.2.</t>
  </si>
  <si>
    <t>Konačno poročilo</t>
  </si>
  <si>
    <r>
      <rPr>
        <b/>
        <u/>
        <sz val="9"/>
        <rFont val="Arial"/>
        <family val="2"/>
        <charset val="238"/>
      </rPr>
      <t xml:space="preserve">Ureditev gradbišča po končanih delih </t>
    </r>
    <r>
      <rPr>
        <sz val="9"/>
        <rFont val="Arial"/>
        <family val="2"/>
        <charset val="238"/>
      </rPr>
      <t>in odvoz materialov. Obračun na kos.</t>
    </r>
  </si>
  <si>
    <r>
      <rPr>
        <b/>
        <u/>
        <sz val="9"/>
        <rFont val="Arial"/>
        <family val="2"/>
        <charset val="238"/>
      </rPr>
      <t>Mobilizacija in demobilizacija gradbišča, ki vključuje:</t>
    </r>
    <r>
      <rPr>
        <sz val="9"/>
        <rFont val="Arial"/>
        <family val="2"/>
        <charset val="238"/>
      </rPr>
      <t xml:space="preserve">
a) doprema in odvoz vseh strojev 
b) dostava in odvoz orodja 
c) dostava in odvoz agregatov 
d) dostava montaža in odvoz svetlobnih teles za nočno delo 
e) druga pripravljalna dela 
f) čiščenje gradbišča od odpadkov, nakladanje v transportno vozilo in odlaganje na pooblaščeno deponijo 
g) varnostna služba
h) pripravo instalacijskega paketa po NEK postopkih
Obračun po kompletu.
</t>
    </r>
  </si>
  <si>
    <t>OPIS POSTAVKE</t>
  </si>
  <si>
    <t>ENOTA</t>
  </si>
  <si>
    <t>KOLIČINA</t>
  </si>
  <si>
    <t>CENA / ENOTO</t>
  </si>
  <si>
    <t>ŠT.</t>
  </si>
  <si>
    <t>Priloga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</si>
</sst>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0.00\ &quot;kn&quot;_-;\-* #,##0.00\ &quot;kn&quot;_-;_-* &quot;-&quot;??\ &quot;kn&quot;_-;_-@_-"/>
    <numFmt numFmtId="165" formatCode="_(* #,##0.00_);_(* \(#,##0.00\);_(* &quot;-&quot;??_);_(@_)"/>
    <numFmt numFmtId="166" formatCode="_-* #,##0.00\ _k_n_-;\-* #,##0.00\ _k_n_-;_-* &quot;-&quot;??\ _k_n_-;_-@_-"/>
    <numFmt numFmtId="167" formatCode="General_)"/>
    <numFmt numFmtId="168" formatCode="_-* #,##0.00\ _H_R_D_-;\-* #,##0.00\ _H_R_D_-;_-* &quot;-&quot;??\ _H_R_D_-;_-@_-"/>
    <numFmt numFmtId="169" formatCode="&quot;1.&quot;0&quot;.&quot;"/>
    <numFmt numFmtId="170" formatCode="&quot;1.&quot;0&quot;&quot;"/>
    <numFmt numFmtId="171" formatCode="&quot;2.&quot;0&quot;&quot;"/>
    <numFmt numFmtId="172" formatCode="_-* #,##0\ _$_-;\-* #,##0\ _$_-;_-* &quot;-&quot;\ _$_-;_-@_-"/>
    <numFmt numFmtId="173" formatCode="_-* #,##0.00\ _$_-;\-* #,##0.00\ _$_-;_-* &quot;-&quot;??\ _$_-;_-@_-"/>
    <numFmt numFmtId="174" formatCode="@\ &quot;*&quot;"/>
    <numFmt numFmtId="175" formatCode="_-&quot;kn&quot;\ * #,##0.00_-;\-&quot;kn&quot;\ * #,##0.00_-;_-&quot;kn&quot;\ * &quot;-&quot;??_-;_-@_-"/>
    <numFmt numFmtId="176" formatCode="_-* #,##0.00\ [$€-1]_-;\-* #,##0.00\ [$€-1]_-;_-* &quot;-&quot;??\ [$€-1]_-"/>
  </numFmts>
  <fonts count="57">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sz val="10"/>
      <name val="Courier"/>
      <family val="1"/>
      <charset val="238"/>
    </font>
    <font>
      <sz val="10"/>
      <name val="Times New Roman CE"/>
      <charset val="238"/>
    </font>
    <font>
      <sz val="12"/>
      <name val="Tahoma"/>
      <family val="2"/>
      <charset val="238"/>
    </font>
    <font>
      <sz val="10"/>
      <name val="Arial"/>
      <family val="2"/>
    </font>
    <font>
      <sz val="10"/>
      <name val="Helv"/>
    </font>
    <font>
      <sz val="12"/>
      <name val="Calibri"/>
      <family val="2"/>
      <charset val="238"/>
      <scheme val="minor"/>
    </font>
    <font>
      <sz val="10"/>
      <color rgb="FF000000"/>
      <name val="Arial"/>
      <family val="2"/>
      <charset val="238"/>
    </font>
    <font>
      <sz val="12"/>
      <name val="Arial"/>
      <family val="2"/>
      <charset val="238"/>
    </font>
    <font>
      <sz val="12"/>
      <color theme="1"/>
      <name val="Arial"/>
      <family val="2"/>
      <charset val="238"/>
    </font>
    <font>
      <sz val="11"/>
      <color theme="1"/>
      <name val="Calibri"/>
      <family val="2"/>
      <scheme val="minor"/>
    </font>
    <font>
      <sz val="10"/>
      <color rgb="FF000000"/>
      <name val="Arial"/>
      <family val="2"/>
    </font>
    <font>
      <sz val="10"/>
      <name val="Segoe UI"/>
      <family val="2"/>
      <charset val="238"/>
    </font>
    <font>
      <sz val="8"/>
      <color theme="1"/>
      <name val="Arial"/>
      <family val="2"/>
      <charset val="238"/>
    </font>
    <font>
      <b/>
      <sz val="11"/>
      <color theme="1"/>
      <name val="Calibri"/>
      <family val="2"/>
      <scheme val="minor"/>
    </font>
    <font>
      <b/>
      <sz val="9"/>
      <name val="Arial"/>
      <family val="2"/>
      <charset val="238"/>
    </font>
    <font>
      <sz val="9"/>
      <color theme="1"/>
      <name val="Calibri"/>
      <family val="2"/>
      <scheme val="minor"/>
    </font>
    <font>
      <sz val="9"/>
      <color theme="1"/>
      <name val="Arial"/>
      <family val="2"/>
      <charset val="238"/>
    </font>
    <font>
      <sz val="12"/>
      <color theme="1"/>
      <name val="Calibri"/>
      <family val="2"/>
      <scheme val="minor"/>
    </font>
    <font>
      <sz val="9"/>
      <name val="Arial"/>
      <family val="2"/>
      <charset val="238"/>
    </font>
    <font>
      <sz val="10"/>
      <color rgb="FFFF0000"/>
      <name val="Arial"/>
      <family val="2"/>
      <charset val="238"/>
    </font>
    <font>
      <sz val="9"/>
      <color indexed="8"/>
      <name val="Arial"/>
      <family val="2"/>
      <charset val="238"/>
    </font>
    <font>
      <b/>
      <u/>
      <sz val="9"/>
      <name val="Arial"/>
      <family val="2"/>
      <charset val="238"/>
    </font>
    <font>
      <b/>
      <u/>
      <sz val="9"/>
      <color theme="1"/>
      <name val="Arial"/>
      <family val="2"/>
      <charset val="238"/>
    </font>
    <font>
      <sz val="9"/>
      <name val="Arial CE"/>
      <family val="2"/>
      <charset val="238"/>
    </font>
    <font>
      <b/>
      <u/>
      <sz val="9"/>
      <color indexed="8"/>
      <name val="Arial"/>
      <family val="2"/>
      <charset val="238"/>
    </font>
    <font>
      <b/>
      <sz val="9"/>
      <color theme="1"/>
      <name val="Arial"/>
      <family val="2"/>
      <charset val="238"/>
    </font>
    <font>
      <b/>
      <sz val="9"/>
      <color indexed="10"/>
      <name val="Trebuchet MS"/>
      <family val="2"/>
      <charset val="238"/>
    </font>
    <font>
      <b/>
      <sz val="9"/>
      <name val="Trebuchet MS"/>
      <family val="2"/>
      <charset val="238"/>
    </font>
    <font>
      <sz val="9"/>
      <name val="Trebuchet MS"/>
      <family val="2"/>
      <charset val="238"/>
    </font>
    <font>
      <sz val="9"/>
      <name val="Trebuchet MS"/>
      <family val="2"/>
    </font>
    <font>
      <b/>
      <sz val="10"/>
      <name val="Arial"/>
      <family val="2"/>
      <charset val="238"/>
    </font>
    <font>
      <b/>
      <u/>
      <sz val="10"/>
      <name val="Arial"/>
      <family val="2"/>
    </font>
    <font>
      <sz val="11"/>
      <color rgb="FFFF0000"/>
      <name val="Calibri"/>
      <family val="2"/>
      <scheme val="minor"/>
    </font>
    <font>
      <b/>
      <u/>
      <sz val="10"/>
      <name val="Arial"/>
      <family val="2"/>
      <charset val="238"/>
    </font>
    <font>
      <sz val="11"/>
      <color indexed="17"/>
      <name val="Calibri"/>
      <family val="2"/>
      <charset val="238"/>
    </font>
    <font>
      <b/>
      <sz val="11"/>
      <color indexed="63"/>
      <name val="Calibri"/>
      <family val="2"/>
      <charset val="238"/>
    </font>
    <font>
      <sz val="11"/>
      <color indexed="10"/>
      <name val="Calibri"/>
      <family val="2"/>
      <charset val="238"/>
    </font>
    <font>
      <sz val="12"/>
      <name val="Helv"/>
    </font>
    <font>
      <sz val="10"/>
      <name val="Times New Roman"/>
      <family val="1"/>
      <charset val="238"/>
    </font>
    <font>
      <sz val="11"/>
      <name val="Arial"/>
      <family val="2"/>
      <charset val="238"/>
    </font>
    <font>
      <sz val="10"/>
      <name val="Helv"/>
      <charset val="204"/>
    </font>
    <font>
      <sz val="11"/>
      <name val="Arial CE"/>
      <charset val="238"/>
    </font>
    <font>
      <sz val="8"/>
      <name val="Arial"/>
      <family val="2"/>
    </font>
    <font>
      <sz val="10"/>
      <name val="Helv"/>
      <charset val="238"/>
    </font>
    <font>
      <b/>
      <sz val="9"/>
      <color rgb="FFFF0000"/>
      <name val="Arial"/>
      <family val="2"/>
    </font>
    <font>
      <b/>
      <sz val="9"/>
      <name val="Arial"/>
      <family val="2"/>
    </font>
    <font>
      <strike/>
      <sz val="9"/>
      <name val="Arial"/>
      <family val="2"/>
    </font>
    <font>
      <sz val="9"/>
      <color rgb="FFFF0000"/>
      <name val="Arial"/>
      <family val="2"/>
    </font>
    <font>
      <u/>
      <sz val="9"/>
      <name val="Arial"/>
      <family val="2"/>
      <charset val="238"/>
    </font>
    <font>
      <strike/>
      <sz val="9"/>
      <name val="Arial"/>
      <family val="2"/>
      <charset val="238"/>
    </font>
    <font>
      <sz val="9"/>
      <name val="Calibri"/>
      <family val="2"/>
      <scheme val="minor"/>
    </font>
    <font>
      <b/>
      <i/>
      <sz val="14"/>
      <color theme="1"/>
      <name val="Calibri"/>
      <family val="2"/>
      <charset val="23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gray0625"/>
    </fill>
    <fill>
      <patternFill patternType="solid">
        <fgColor indexed="27"/>
        <bgColor indexed="41"/>
      </patternFill>
    </fill>
    <fill>
      <patternFill patternType="solid">
        <fgColor indexed="42"/>
      </patternFill>
    </fill>
    <fill>
      <patternFill patternType="solid">
        <fgColor indexed="26"/>
      </patternFill>
    </fill>
    <fill>
      <patternFill patternType="solid">
        <fgColor indexed="22"/>
      </patternFill>
    </fill>
    <fill>
      <patternFill patternType="solid">
        <fgColor indexed="45"/>
        <bgColor indexed="64"/>
      </patternFill>
    </fill>
  </fills>
  <borders count="2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hair">
        <color indexed="64"/>
      </top>
      <bottom style="hair">
        <color indexed="64"/>
      </bottom>
      <diagonal/>
    </border>
    <border>
      <left/>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74">
    <xf numFmtId="0" fontId="0" fillId="0" borderId="0"/>
    <xf numFmtId="0" fontId="3" fillId="0" borderId="0"/>
    <xf numFmtId="43" fontId="4" fillId="0" borderId="0" applyFont="0" applyFill="0" applyBorder="0" applyAlignment="0" applyProtection="0"/>
    <xf numFmtId="0" fontId="7" fillId="0" borderId="0"/>
    <xf numFmtId="0" fontId="8" fillId="0" borderId="0"/>
    <xf numFmtId="0" fontId="8" fillId="0" borderId="0">
      <alignment vertical="center"/>
    </xf>
    <xf numFmtId="0" fontId="4" fillId="0" borderId="0"/>
    <xf numFmtId="4" fontId="6" fillId="0" borderId="0"/>
    <xf numFmtId="0" fontId="4" fillId="0" borderId="0"/>
    <xf numFmtId="167" fontId="5" fillId="0" borderId="0"/>
    <xf numFmtId="0" fontId="9"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0" fontId="11" fillId="0" borderId="0"/>
    <xf numFmtId="0" fontId="4" fillId="0" borderId="0"/>
    <xf numFmtId="168" fontId="4" fillId="0" borderId="0" applyFont="0" applyFill="0" applyBorder="0" applyAlignment="0" applyProtection="0"/>
    <xf numFmtId="164" fontId="14" fillId="0" borderId="0" applyFont="0" applyFill="0" applyBorder="0" applyAlignment="0" applyProtection="0"/>
    <xf numFmtId="0" fontId="2" fillId="0" borderId="0"/>
    <xf numFmtId="0" fontId="4" fillId="0" borderId="0"/>
    <xf numFmtId="166" fontId="4" fillId="0" borderId="0" applyFont="0" applyFill="0" applyBorder="0" applyAlignment="0" applyProtection="0"/>
    <xf numFmtId="0" fontId="4" fillId="0" borderId="0"/>
    <xf numFmtId="0" fontId="8" fillId="0" borderId="0"/>
    <xf numFmtId="166" fontId="8" fillId="0" borderId="0" applyFont="0" applyFill="0" applyBorder="0" applyAlignment="0" applyProtection="0"/>
    <xf numFmtId="0" fontId="11" fillId="0" borderId="0"/>
    <xf numFmtId="0" fontId="7" fillId="0" borderId="0"/>
    <xf numFmtId="166" fontId="4" fillId="0" borderId="0" applyFont="0" applyFill="0" applyBorder="0" applyAlignment="0" applyProtection="0"/>
    <xf numFmtId="0" fontId="11"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1"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4" fontId="6" fillId="0" borderId="0"/>
    <xf numFmtId="0" fontId="15" fillId="0" borderId="0" applyNumberFormat="0" applyBorder="0" applyProtection="0">
      <alignment vertical="center"/>
    </xf>
    <xf numFmtId="4" fontId="6" fillId="0" borderId="0"/>
    <xf numFmtId="0" fontId="1" fillId="0" borderId="0"/>
    <xf numFmtId="0" fontId="15" fillId="0" borderId="0" applyNumberFormat="0" applyBorder="0" applyProtection="0"/>
    <xf numFmtId="0" fontId="3" fillId="0" borderId="0"/>
    <xf numFmtId="4" fontId="16" fillId="0" borderId="0"/>
    <xf numFmtId="0" fontId="1" fillId="0" borderId="0"/>
    <xf numFmtId="43" fontId="3" fillId="0" borderId="0" applyFont="0" applyFill="0" applyBorder="0" applyAlignment="0" applyProtection="0"/>
    <xf numFmtId="173" fontId="3" fillId="0" borderId="0" applyFont="0" applyFill="0" applyBorder="0" applyAlignment="0" applyProtection="0"/>
    <xf numFmtId="174" fontId="36" fillId="4" borderId="16">
      <alignment horizontal="left" vertical="center"/>
    </xf>
    <xf numFmtId="0" fontId="3" fillId="0" borderId="0"/>
    <xf numFmtId="0" fontId="3" fillId="0" borderId="0"/>
    <xf numFmtId="0" fontId="3" fillId="0" borderId="0"/>
    <xf numFmtId="0" fontId="3" fillId="0" borderId="0"/>
    <xf numFmtId="0" fontId="3" fillId="0" borderId="0"/>
    <xf numFmtId="4" fontId="6" fillId="0" borderId="0"/>
    <xf numFmtId="0" fontId="3" fillId="0" borderId="0"/>
    <xf numFmtId="0" fontId="3" fillId="0" borderId="0"/>
    <xf numFmtId="4"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2" fontId="35" fillId="5" borderId="17">
      <alignment vertical="center"/>
    </xf>
    <xf numFmtId="0" fontId="45" fillId="0" borderId="0"/>
    <xf numFmtId="0" fontId="3" fillId="7" borderId="18" applyNumberFormat="0" applyFont="0" applyAlignment="0" applyProtection="0"/>
    <xf numFmtId="0" fontId="3" fillId="7" borderId="18" applyNumberFormat="0" applyFon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0" fontId="3"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8"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5" fontId="46" fillId="0" borderId="0" applyFont="0" applyFill="0" applyBorder="0" applyAlignment="0" applyProtection="0"/>
    <xf numFmtId="0" fontId="39" fillId="6" borderId="0" applyNumberFormat="0" applyBorder="0" applyAlignment="0" applyProtection="0"/>
    <xf numFmtId="176" fontId="46" fillId="0" borderId="0" applyFont="0" applyFill="0" applyBorder="0" applyAlignment="0" applyProtection="0"/>
    <xf numFmtId="0" fontId="43" fillId="0" borderId="0">
      <alignment horizontal="justify" vertical="top" wrapText="1"/>
    </xf>
    <xf numFmtId="0" fontId="40" fillId="8" borderId="19" applyNumberFormat="0" applyAlignment="0" applyProtection="0"/>
    <xf numFmtId="174" fontId="36" fillId="4" borderId="16">
      <alignment horizontal="left" vertical="center"/>
    </xf>
    <xf numFmtId="0" fontId="46" fillId="0" borderId="0"/>
    <xf numFmtId="0" fontId="12" fillId="0" borderId="0"/>
    <xf numFmtId="0" fontId="1" fillId="0" borderId="0"/>
    <xf numFmtId="0" fontId="3" fillId="0" borderId="0"/>
    <xf numFmtId="0" fontId="42" fillId="0" borderId="0"/>
    <xf numFmtId="0" fontId="3" fillId="9" borderId="0"/>
    <xf numFmtId="0" fontId="3" fillId="9" borderId="0"/>
    <xf numFmtId="9" fontId="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47" fillId="9" borderId="0" applyNumberFormat="0" applyFont="0" applyBorder="0" applyAlignment="0" applyProtection="0"/>
    <xf numFmtId="0" fontId="48" fillId="0" borderId="0"/>
    <xf numFmtId="0" fontId="48" fillId="0" borderId="0"/>
    <xf numFmtId="0" fontId="41" fillId="0" borderId="0" applyNumberFormat="0" applyFill="0" applyBorder="0" applyAlignment="0" applyProtection="0"/>
    <xf numFmtId="0" fontId="44" fillId="0" borderId="0">
      <protection locked="0"/>
    </xf>
    <xf numFmtId="0" fontId="3" fillId="0" borderId="0"/>
  </cellStyleXfs>
  <cellXfs count="248">
    <xf numFmtId="0" fontId="0" fillId="0" borderId="0" xfId="0"/>
    <xf numFmtId="0" fontId="56" fillId="0" borderId="0" xfId="0" applyFont="1" applyProtection="1">
      <protection locked="0"/>
    </xf>
    <xf numFmtId="0" fontId="0" fillId="0" borderId="0" xfId="0" applyProtection="1">
      <protection locked="0"/>
    </xf>
    <xf numFmtId="0" fontId="0" fillId="0" borderId="0" xfId="0" applyAlignment="1" applyProtection="1">
      <alignment horizontal="center"/>
      <protection locked="0"/>
    </xf>
    <xf numFmtId="0" fontId="3" fillId="0" borderId="0" xfId="1" applyProtection="1">
      <protection locked="0"/>
    </xf>
    <xf numFmtId="0" fontId="10" fillId="0" borderId="0" xfId="6" applyFont="1" applyAlignment="1" applyProtection="1">
      <alignment horizontal="justify" vertical="top"/>
      <protection locked="0"/>
    </xf>
    <xf numFmtId="4" fontId="10" fillId="0" borderId="0" xfId="6" applyNumberFormat="1" applyFont="1" applyAlignment="1" applyProtection="1">
      <alignment horizontal="center"/>
      <protection locked="0"/>
    </xf>
    <xf numFmtId="4" fontId="10" fillId="0" borderId="0" xfId="2" applyNumberFormat="1" applyFont="1" applyBorder="1" applyAlignment="1" applyProtection="1">
      <alignment horizontal="center" vertical="center"/>
      <protection locked="0"/>
    </xf>
    <xf numFmtId="43" fontId="12" fillId="0" borderId="8" xfId="2" applyFont="1" applyBorder="1" applyAlignment="1" applyProtection="1">
      <alignment horizontal="center" vertical="center"/>
      <protection locked="0"/>
    </xf>
    <xf numFmtId="43" fontId="12" fillId="0" borderId="0" xfId="2" applyFont="1" applyBorder="1" applyAlignment="1" applyProtection="1">
      <alignment horizontal="center" vertical="center"/>
      <protection locked="0"/>
    </xf>
    <xf numFmtId="49" fontId="12" fillId="0" borderId="0" xfId="6" applyNumberFormat="1" applyFont="1" applyAlignment="1" applyProtection="1">
      <alignment horizontal="center" vertical="center"/>
      <protection locked="0"/>
    </xf>
    <xf numFmtId="0" fontId="3" fillId="0" borderId="0" xfId="6" applyFont="1" applyAlignment="1" applyProtection="1">
      <alignment horizontal="left" vertical="top" wrapText="1"/>
      <protection locked="0"/>
    </xf>
    <xf numFmtId="4" fontId="12" fillId="0" borderId="0" xfId="6" applyNumberFormat="1" applyFont="1" applyAlignment="1" applyProtection="1">
      <alignment horizontal="center"/>
      <protection locked="0"/>
    </xf>
    <xf numFmtId="4" fontId="12" fillId="0" borderId="0" xfId="2" applyNumberFormat="1" applyFont="1" applyFill="1" applyBorder="1" applyAlignment="1" applyProtection="1">
      <alignment horizontal="center" vertical="center"/>
      <protection locked="0"/>
    </xf>
    <xf numFmtId="4" fontId="12" fillId="0" borderId="0" xfId="2" quotePrefix="1" applyNumberFormat="1" applyFont="1" applyFill="1" applyBorder="1" applyAlignment="1" applyProtection="1">
      <alignment horizontal="center" vertical="center"/>
      <protection locked="0"/>
    </xf>
    <xf numFmtId="4" fontId="12" fillId="0" borderId="0" xfId="2" quotePrefix="1" applyNumberFormat="1" applyFont="1" applyFill="1" applyBorder="1" applyAlignment="1" applyProtection="1">
      <alignment horizontal="right"/>
      <protection locked="0"/>
    </xf>
    <xf numFmtId="43" fontId="12" fillId="0" borderId="0" xfId="2" applyFont="1" applyAlignment="1" applyProtection="1">
      <alignment horizontal="center" vertical="center"/>
      <protection locked="0"/>
    </xf>
    <xf numFmtId="49" fontId="19" fillId="3" borderId="11" xfId="6" applyNumberFormat="1" applyFont="1" applyFill="1" applyBorder="1" applyAlignment="1" applyProtection="1">
      <alignment horizontal="center" vertical="center"/>
      <protection locked="0"/>
    </xf>
    <xf numFmtId="43" fontId="12" fillId="0" borderId="0" xfId="2" applyFont="1" applyFill="1" applyAlignment="1" applyProtection="1">
      <alignment horizontal="center" vertical="center"/>
      <protection locked="0"/>
    </xf>
    <xf numFmtId="170" fontId="3" fillId="0" borderId="0" xfId="7" applyNumberFormat="1" applyFont="1" applyAlignment="1" applyProtection="1">
      <alignment horizontal="center" vertical="top"/>
      <protection locked="0"/>
    </xf>
    <xf numFmtId="167" fontId="24" fillId="0" borderId="0" xfId="6" applyNumberFormat="1" applyFont="1" applyAlignment="1" applyProtection="1">
      <alignment horizontal="justify" vertical="top"/>
      <protection locked="0"/>
    </xf>
    <xf numFmtId="4" fontId="3" fillId="0" borderId="0" xfId="2" applyNumberFormat="1" applyFont="1" applyFill="1" applyBorder="1" applyAlignment="1" applyProtection="1">
      <alignment horizontal="center" vertical="center"/>
      <protection locked="0"/>
    </xf>
    <xf numFmtId="4" fontId="3" fillId="0" borderId="0" xfId="2" applyNumberFormat="1" applyFont="1" applyFill="1" applyBorder="1" applyAlignment="1" applyProtection="1">
      <alignment horizontal="right"/>
      <protection locked="0"/>
    </xf>
    <xf numFmtId="169" fontId="23" fillId="0" borderId="0" xfId="7" applyNumberFormat="1" applyFont="1" applyAlignment="1" applyProtection="1">
      <alignment horizontal="left" vertical="top"/>
      <protection locked="0"/>
    </xf>
    <xf numFmtId="0" fontId="23" fillId="0" borderId="0" xfId="1" applyFont="1" applyAlignment="1" applyProtection="1">
      <alignment horizontal="left" vertical="top" wrapText="1"/>
      <protection locked="0"/>
    </xf>
    <xf numFmtId="4" fontId="25" fillId="0" borderId="0" xfId="2" applyNumberFormat="1" applyFont="1" applyFill="1" applyBorder="1" applyAlignment="1" applyProtection="1">
      <alignment horizontal="right" wrapText="1"/>
      <protection locked="0"/>
    </xf>
    <xf numFmtId="4" fontId="23" fillId="0" borderId="0" xfId="2" applyNumberFormat="1" applyFont="1" applyFill="1" applyBorder="1" applyAlignment="1" applyProtection="1">
      <alignment horizontal="right" vertical="center" wrapText="1"/>
      <protection locked="0"/>
    </xf>
    <xf numFmtId="170" fontId="23" fillId="0" borderId="0" xfId="7" applyNumberFormat="1" applyFont="1" applyAlignment="1" applyProtection="1">
      <alignment horizontal="left" vertical="top"/>
      <protection locked="0"/>
    </xf>
    <xf numFmtId="0" fontId="23" fillId="0" borderId="14" xfId="1" applyFont="1" applyBorder="1" applyAlignment="1" applyProtection="1">
      <alignment horizontal="justify" vertical="top" wrapText="1"/>
      <protection locked="0"/>
    </xf>
    <xf numFmtId="4" fontId="25" fillId="0" borderId="14" xfId="2" applyNumberFormat="1" applyFont="1" applyFill="1" applyBorder="1" applyAlignment="1" applyProtection="1">
      <alignment horizontal="right" vertical="center" wrapText="1"/>
      <protection locked="0"/>
    </xf>
    <xf numFmtId="4" fontId="23" fillId="0" borderId="14" xfId="1" applyNumberFormat="1" applyFont="1" applyBorder="1" applyAlignment="1" applyProtection="1">
      <alignment horizontal="right" vertical="center"/>
      <protection locked="0"/>
    </xf>
    <xf numFmtId="0" fontId="23" fillId="0" borderId="0" xfId="1" applyFont="1" applyAlignment="1" applyProtection="1">
      <alignment horizontal="justify" vertical="top"/>
      <protection locked="0"/>
    </xf>
    <xf numFmtId="4" fontId="23" fillId="0" borderId="0" xfId="1" applyNumberFormat="1" applyFont="1" applyAlignment="1" applyProtection="1">
      <alignment horizontal="center" vertical="center"/>
      <protection locked="0"/>
    </xf>
    <xf numFmtId="4" fontId="23" fillId="0" borderId="0" xfId="1" applyNumberFormat="1" applyFont="1" applyAlignment="1" applyProtection="1">
      <alignment horizontal="right" vertical="center"/>
      <protection locked="0"/>
    </xf>
    <xf numFmtId="0" fontId="25" fillId="0" borderId="0" xfId="1" applyFont="1" applyAlignment="1" applyProtection="1">
      <alignment horizontal="left" vertical="top" wrapText="1"/>
      <protection locked="0"/>
    </xf>
    <xf numFmtId="0" fontId="23" fillId="0" borderId="0" xfId="1" applyFont="1" applyAlignment="1" applyProtection="1">
      <alignment horizontal="center"/>
      <protection locked="0"/>
    </xf>
    <xf numFmtId="43" fontId="25" fillId="0" borderId="0" xfId="2" applyFont="1" applyFill="1" applyBorder="1" applyAlignment="1" applyProtection="1">
      <alignment horizontal="right" wrapText="1"/>
      <protection locked="0"/>
    </xf>
    <xf numFmtId="0" fontId="21" fillId="0" borderId="0" xfId="0" applyFont="1" applyAlignment="1" applyProtection="1">
      <alignment wrapText="1"/>
      <protection locked="0"/>
    </xf>
    <xf numFmtId="0" fontId="21" fillId="0" borderId="0" xfId="0" applyFont="1" applyAlignment="1" applyProtection="1">
      <alignment horizontal="center"/>
      <protection locked="0"/>
    </xf>
    <xf numFmtId="4" fontId="21" fillId="0" borderId="0" xfId="21" applyNumberFormat="1" applyFont="1" applyBorder="1" applyAlignment="1" applyProtection="1">
      <alignment horizontal="right"/>
      <protection locked="0"/>
    </xf>
    <xf numFmtId="0" fontId="21" fillId="0" borderId="14" xfId="0" applyFont="1" applyBorder="1" applyAlignment="1" applyProtection="1">
      <alignment wrapText="1"/>
      <protection locked="0"/>
    </xf>
    <xf numFmtId="4" fontId="21" fillId="0" borderId="14" xfId="21" applyNumberFormat="1" applyFont="1" applyBorder="1" applyAlignment="1" applyProtection="1">
      <alignment horizontal="right"/>
      <protection locked="0"/>
    </xf>
    <xf numFmtId="2" fontId="23" fillId="0" borderId="0" xfId="1" applyNumberFormat="1" applyFont="1" applyAlignment="1" applyProtection="1">
      <alignment horizontal="center"/>
      <protection locked="0"/>
    </xf>
    <xf numFmtId="2" fontId="23" fillId="0" borderId="0" xfId="2" applyNumberFormat="1" applyFont="1" applyFill="1" applyBorder="1" applyAlignment="1" applyProtection="1">
      <alignment horizontal="right" vertical="center" wrapText="1"/>
      <protection locked="0"/>
    </xf>
    <xf numFmtId="43" fontId="23" fillId="0" borderId="0" xfId="53" applyFont="1" applyFill="1" applyBorder="1" applyAlignment="1" applyProtection="1">
      <alignment horizontal="center" vertical="center"/>
      <protection locked="0"/>
    </xf>
    <xf numFmtId="0" fontId="23" fillId="0" borderId="14" xfId="1" applyFont="1" applyBorder="1" applyAlignment="1" applyProtection="1">
      <alignment horizontal="left" vertical="top" wrapText="1"/>
      <protection locked="0"/>
    </xf>
    <xf numFmtId="2" fontId="23" fillId="0" borderId="14" xfId="2" applyNumberFormat="1" applyFont="1" applyFill="1" applyBorder="1" applyAlignment="1" applyProtection="1">
      <alignment horizontal="right" vertical="center" wrapText="1"/>
      <protection locked="0"/>
    </xf>
    <xf numFmtId="43" fontId="23" fillId="0" borderId="14" xfId="53" applyFont="1" applyFill="1" applyBorder="1" applyAlignment="1" applyProtection="1">
      <alignment horizontal="center" vertical="center"/>
      <protection locked="0"/>
    </xf>
    <xf numFmtId="169" fontId="23" fillId="0" borderId="0" xfId="7" applyNumberFormat="1" applyFont="1" applyAlignment="1" applyProtection="1">
      <alignment horizontal="center" vertical="top"/>
      <protection locked="0"/>
    </xf>
    <xf numFmtId="4" fontId="23" fillId="0" borderId="0" xfId="1" applyNumberFormat="1" applyFont="1" applyAlignment="1" applyProtection="1">
      <alignment horizontal="right"/>
      <protection locked="0"/>
    </xf>
    <xf numFmtId="49" fontId="19" fillId="3" borderId="15" xfId="7" applyNumberFormat="1" applyFont="1" applyFill="1" applyBorder="1" applyAlignment="1" applyProtection="1">
      <alignment horizontal="center" vertical="center"/>
      <protection locked="0"/>
    </xf>
    <xf numFmtId="167" fontId="19" fillId="3" borderId="15" xfId="1" applyNumberFormat="1" applyFont="1" applyFill="1" applyBorder="1" applyAlignment="1" applyProtection="1">
      <alignment horizontal="left" vertical="center"/>
      <protection locked="0"/>
    </xf>
    <xf numFmtId="4" fontId="23" fillId="3" borderId="15" xfId="1" applyNumberFormat="1" applyFont="1" applyFill="1" applyBorder="1" applyAlignment="1" applyProtection="1">
      <alignment horizontal="center" vertical="center"/>
      <protection locked="0"/>
    </xf>
    <xf numFmtId="49" fontId="19" fillId="0" borderId="0" xfId="7" applyNumberFormat="1" applyFont="1" applyAlignment="1" applyProtection="1">
      <alignment horizontal="center" vertical="center"/>
      <protection locked="0"/>
    </xf>
    <xf numFmtId="167" fontId="19" fillId="0" borderId="0" xfId="1" applyNumberFormat="1" applyFont="1" applyAlignment="1" applyProtection="1">
      <alignment horizontal="left" vertical="center"/>
      <protection locked="0"/>
    </xf>
    <xf numFmtId="4" fontId="18" fillId="0" borderId="0" xfId="0" applyNumberFormat="1" applyFont="1" applyAlignment="1" applyProtection="1">
      <alignment horizontal="right" vertical="center"/>
      <protection locked="0"/>
    </xf>
    <xf numFmtId="0" fontId="0" fillId="0" borderId="0" xfId="0" applyAlignment="1" applyProtection="1">
      <alignment horizontal="right" vertical="center"/>
      <protection locked="0"/>
    </xf>
    <xf numFmtId="171" fontId="23" fillId="0" borderId="0" xfId="7" applyNumberFormat="1" applyFont="1" applyAlignment="1" applyProtection="1">
      <alignment horizontal="left" vertical="top"/>
      <protection locked="0"/>
    </xf>
    <xf numFmtId="0" fontId="3" fillId="0" borderId="0" xfId="35" applyAlignment="1" applyProtection="1">
      <alignment horizontal="left" vertical="top" wrapText="1"/>
      <protection locked="0"/>
    </xf>
    <xf numFmtId="0" fontId="3" fillId="0" borderId="0" xfId="35" applyAlignment="1" applyProtection="1">
      <alignment horizontal="justify" wrapText="1"/>
      <protection locked="0"/>
    </xf>
    <xf numFmtId="0" fontId="3" fillId="0" borderId="0" xfId="35" applyAlignment="1" applyProtection="1">
      <alignment horizontal="justify" vertical="top" wrapText="1"/>
      <protection locked="0"/>
    </xf>
    <xf numFmtId="0" fontId="3" fillId="0" borderId="14" xfId="35" applyBorder="1" applyAlignment="1" applyProtection="1">
      <alignment horizontal="justify" wrapText="1"/>
      <protection locked="0"/>
    </xf>
    <xf numFmtId="167" fontId="23" fillId="0" borderId="14" xfId="13" applyNumberFormat="1" applyFont="1" applyBorder="1" applyAlignment="1" applyProtection="1">
      <alignment horizontal="justify" vertical="top" wrapText="1"/>
      <protection locked="0"/>
    </xf>
    <xf numFmtId="0" fontId="23" fillId="0" borderId="14" xfId="6" applyFont="1" applyBorder="1" applyAlignment="1" applyProtection="1">
      <alignment horizontal="center" wrapText="1"/>
      <protection locked="0"/>
    </xf>
    <xf numFmtId="4" fontId="23" fillId="0" borderId="14" xfId="21" applyNumberFormat="1" applyFont="1" applyFill="1" applyBorder="1" applyAlignment="1" applyProtection="1">
      <alignment horizontal="center" vertical="center" wrapText="1"/>
      <protection locked="0"/>
    </xf>
    <xf numFmtId="4" fontId="25" fillId="0" borderId="14" xfId="21" applyNumberFormat="1" applyFont="1" applyFill="1" applyBorder="1" applyAlignment="1" applyProtection="1">
      <alignment horizontal="right" wrapText="1"/>
      <protection locked="0"/>
    </xf>
    <xf numFmtId="4" fontId="23" fillId="0" borderId="14" xfId="21" applyNumberFormat="1" applyFont="1" applyFill="1" applyBorder="1" applyAlignment="1" applyProtection="1">
      <alignment horizontal="right" wrapText="1"/>
      <protection locked="0"/>
    </xf>
    <xf numFmtId="167" fontId="19" fillId="3" borderId="15" xfId="1" applyNumberFormat="1" applyFont="1" applyFill="1" applyBorder="1" applyAlignment="1" applyProtection="1">
      <alignment horizontal="left" vertical="center" wrapText="1"/>
      <protection locked="0"/>
    </xf>
    <xf numFmtId="167" fontId="19" fillId="0" borderId="0" xfId="1" applyNumberFormat="1" applyFont="1" applyAlignment="1" applyProtection="1">
      <alignment horizontal="left" vertical="center" wrapText="1"/>
      <protection locked="0"/>
    </xf>
    <xf numFmtId="167" fontId="19" fillId="0" borderId="0" xfId="6" applyNumberFormat="1" applyFont="1" applyAlignment="1" applyProtection="1">
      <alignment horizontal="left" vertical="center"/>
      <protection locked="0"/>
    </xf>
    <xf numFmtId="0" fontId="20" fillId="0" borderId="0" xfId="0" applyFont="1" applyAlignment="1" applyProtection="1">
      <alignment horizontal="left" vertical="center"/>
      <protection locked="0"/>
    </xf>
    <xf numFmtId="171" fontId="23" fillId="0" borderId="0" xfId="7" applyNumberFormat="1" applyFont="1" applyAlignment="1" applyProtection="1">
      <alignment horizontal="center" vertical="top"/>
      <protection locked="0"/>
    </xf>
    <xf numFmtId="167" fontId="23" fillId="0" borderId="0" xfId="13" applyNumberFormat="1" applyFont="1" applyAlignment="1" applyProtection="1">
      <alignment horizontal="justify" vertical="top" wrapText="1"/>
      <protection locked="0"/>
    </xf>
    <xf numFmtId="0" fontId="23" fillId="0" borderId="0" xfId="6" applyFont="1" applyAlignment="1" applyProtection="1">
      <alignment horizontal="center" wrapText="1"/>
      <protection locked="0"/>
    </xf>
    <xf numFmtId="4" fontId="23" fillId="0" borderId="0" xfId="21" applyNumberFormat="1" applyFont="1" applyFill="1" applyBorder="1" applyAlignment="1" applyProtection="1">
      <alignment horizontal="center" vertical="center" wrapText="1"/>
      <protection locked="0"/>
    </xf>
    <xf numFmtId="4" fontId="25" fillId="0" borderId="0" xfId="21" applyNumberFormat="1" applyFont="1" applyFill="1" applyBorder="1" applyAlignment="1" applyProtection="1">
      <alignment horizontal="right" wrapText="1"/>
      <protection locked="0"/>
    </xf>
    <xf numFmtId="4" fontId="23" fillId="0" borderId="0" xfId="21" applyNumberFormat="1" applyFont="1" applyFill="1" applyBorder="1" applyAlignment="1" applyProtection="1">
      <alignment horizontal="right" wrapText="1"/>
      <protection locked="0"/>
    </xf>
    <xf numFmtId="0" fontId="23" fillId="0" borderId="0" xfId="35" applyFont="1" applyAlignment="1" applyProtection="1">
      <alignment vertical="top" wrapText="1"/>
      <protection locked="0"/>
    </xf>
    <xf numFmtId="0" fontId="23" fillId="0" borderId="0" xfId="14" applyFont="1" applyAlignment="1" applyProtection="1">
      <alignment vertical="top" wrapText="1"/>
      <protection locked="0"/>
    </xf>
    <xf numFmtId="0" fontId="20" fillId="0" borderId="0" xfId="0" applyFont="1" applyProtection="1">
      <protection locked="0"/>
    </xf>
    <xf numFmtId="0" fontId="21" fillId="0" borderId="0" xfId="0" applyFont="1" applyProtection="1">
      <protection locked="0"/>
    </xf>
    <xf numFmtId="4" fontId="21" fillId="0" borderId="0" xfId="21" applyNumberFormat="1" applyFont="1" applyAlignment="1" applyProtection="1">
      <alignment vertical="center"/>
      <protection locked="0"/>
    </xf>
    <xf numFmtId="4" fontId="21" fillId="0" borderId="0" xfId="21" applyNumberFormat="1" applyFont="1" applyAlignment="1" applyProtection="1">
      <alignment horizontal="right" vertical="center"/>
      <protection locked="0"/>
    </xf>
    <xf numFmtId="4" fontId="21" fillId="0" borderId="0" xfId="21" applyNumberFormat="1" applyFont="1" applyAlignment="1" applyProtection="1">
      <alignment horizontal="right"/>
      <protection locked="0"/>
    </xf>
    <xf numFmtId="0" fontId="13" fillId="0" borderId="0" xfId="0" applyFont="1" applyAlignment="1" applyProtection="1">
      <alignment horizontal="left" vertical="center"/>
      <protection locked="0"/>
    </xf>
    <xf numFmtId="0" fontId="22" fillId="0" borderId="0" xfId="0" applyFont="1" applyProtection="1">
      <protection locked="0"/>
    </xf>
    <xf numFmtId="4" fontId="21" fillId="0" borderId="0" xfId="21" applyNumberFormat="1" applyFont="1" applyAlignment="1" applyProtection="1">
      <alignment horizontal="center" vertical="center"/>
      <protection locked="0"/>
    </xf>
    <xf numFmtId="0" fontId="17" fillId="0" borderId="0" xfId="0" applyFont="1" applyAlignment="1" applyProtection="1">
      <alignment horizontal="left" vertical="center"/>
      <protection locked="0"/>
    </xf>
    <xf numFmtId="0" fontId="21" fillId="0" borderId="0" xfId="0" applyFont="1" applyAlignment="1" applyProtection="1">
      <alignment vertical="top" wrapText="1"/>
      <protection locked="0"/>
    </xf>
    <xf numFmtId="0" fontId="21" fillId="0" borderId="0" xfId="0" applyFont="1" applyAlignment="1" applyProtection="1">
      <alignment horizontal="left" vertical="top" wrapText="1"/>
      <protection locked="0"/>
    </xf>
    <xf numFmtId="0" fontId="13" fillId="0" borderId="0" xfId="0" applyFont="1" applyProtection="1">
      <protection locked="0"/>
    </xf>
    <xf numFmtId="2" fontId="0" fillId="0" borderId="0" xfId="0" applyNumberFormat="1" applyProtection="1">
      <protection locked="0"/>
    </xf>
    <xf numFmtId="0" fontId="23" fillId="0" borderId="0" xfId="14" applyFont="1" applyAlignment="1" applyProtection="1">
      <alignment horizontal="center"/>
      <protection locked="0"/>
    </xf>
    <xf numFmtId="4" fontId="23" fillId="0" borderId="0" xfId="21" applyNumberFormat="1" applyFont="1" applyFill="1" applyBorder="1" applyAlignment="1" applyProtection="1">
      <alignment horizontal="center"/>
      <protection locked="0"/>
    </xf>
    <xf numFmtId="0" fontId="23" fillId="0" borderId="0" xfId="35" applyFont="1" applyAlignment="1" applyProtection="1">
      <alignment horizontal="left" vertical="top" wrapText="1"/>
      <protection locked="0"/>
    </xf>
    <xf numFmtId="0" fontId="37" fillId="0" borderId="0" xfId="0" applyFont="1" applyProtection="1">
      <protection locked="0"/>
    </xf>
    <xf numFmtId="0" fontId="23" fillId="0" borderId="14" xfId="14" applyFont="1" applyBorder="1" applyAlignment="1" applyProtection="1">
      <alignment horizontal="justify" vertical="top" wrapText="1"/>
      <protection locked="0"/>
    </xf>
    <xf numFmtId="4" fontId="23" fillId="0" borderId="14" xfId="1" applyNumberFormat="1" applyFont="1" applyBorder="1" applyAlignment="1" applyProtection="1">
      <alignment horizontal="right"/>
      <protection locked="0"/>
    </xf>
    <xf numFmtId="2" fontId="13" fillId="0" borderId="0" xfId="0" applyNumberFormat="1" applyFont="1" applyProtection="1">
      <protection locked="0"/>
    </xf>
    <xf numFmtId="0" fontId="21" fillId="0" borderId="14" xfId="0" applyFont="1" applyBorder="1" applyAlignment="1" applyProtection="1">
      <alignment horizontal="left" vertical="top" wrapText="1"/>
      <protection locked="0"/>
    </xf>
    <xf numFmtId="4" fontId="21" fillId="0" borderId="14" xfId="21" applyNumberFormat="1" applyFont="1" applyBorder="1" applyAlignment="1" applyProtection="1">
      <alignment horizontal="right" vertical="center"/>
      <protection locked="0"/>
    </xf>
    <xf numFmtId="0" fontId="21" fillId="0" borderId="0" xfId="0" applyFont="1" applyAlignment="1" applyProtection="1">
      <alignment horizontal="justify" vertical="top" wrapText="1"/>
      <protection locked="0"/>
    </xf>
    <xf numFmtId="4" fontId="28" fillId="0" borderId="14" xfId="21" applyNumberFormat="1" applyFont="1" applyFill="1" applyBorder="1" applyAlignment="1" applyProtection="1">
      <alignment horizontal="right" wrapText="1"/>
      <protection locked="0"/>
    </xf>
    <xf numFmtId="4" fontId="28" fillId="0" borderId="0" xfId="21" applyNumberFormat="1" applyFont="1" applyFill="1" applyBorder="1" applyAlignment="1" applyProtection="1">
      <alignment horizontal="right" wrapText="1"/>
      <protection locked="0"/>
    </xf>
    <xf numFmtId="0" fontId="27" fillId="0" borderId="0" xfId="0" applyFont="1" applyAlignment="1" applyProtection="1">
      <alignment vertical="top" wrapText="1"/>
      <protection locked="0"/>
    </xf>
    <xf numFmtId="0" fontId="23" fillId="0" borderId="0" xfId="14" applyFont="1" applyAlignment="1" applyProtection="1">
      <alignment horizontal="justify" vertical="top"/>
      <protection locked="0"/>
    </xf>
    <xf numFmtId="0" fontId="23" fillId="0" borderId="0" xfId="0" applyFont="1" applyAlignment="1" applyProtection="1">
      <alignment vertical="top" wrapText="1"/>
      <protection locked="0"/>
    </xf>
    <xf numFmtId="43" fontId="23" fillId="0" borderId="0" xfId="2" applyFont="1" applyFill="1" applyBorder="1" applyAlignment="1" applyProtection="1">
      <alignment horizontal="right" wrapText="1"/>
      <protection locked="0"/>
    </xf>
    <xf numFmtId="43" fontId="12" fillId="2" borderId="0" xfId="2" applyFont="1" applyFill="1" applyAlignment="1" applyProtection="1">
      <alignment horizontal="center" vertical="center"/>
      <protection locked="0"/>
    </xf>
    <xf numFmtId="49" fontId="23" fillId="0" borderId="0" xfId="7" applyNumberFormat="1" applyFont="1" applyAlignment="1" applyProtection="1">
      <alignment horizontal="center" vertical="top"/>
      <protection locked="0"/>
    </xf>
    <xf numFmtId="2" fontId="23" fillId="0" borderId="0" xfId="14" applyNumberFormat="1" applyFont="1" applyAlignment="1" applyProtection="1">
      <alignment horizontal="center"/>
      <protection locked="0"/>
    </xf>
    <xf numFmtId="167" fontId="26" fillId="0" borderId="0" xfId="173" applyNumberFormat="1" applyFont="1" applyAlignment="1" applyProtection="1">
      <alignment horizontal="left" vertical="top" wrapText="1"/>
      <protection locked="0"/>
    </xf>
    <xf numFmtId="43" fontId="0" fillId="0" borderId="0" xfId="0" applyNumberFormat="1" applyProtection="1">
      <protection locked="0"/>
    </xf>
    <xf numFmtId="167" fontId="23" fillId="0" borderId="0" xfId="173" applyNumberFormat="1" applyFont="1" applyAlignment="1" applyProtection="1">
      <alignment horizontal="left" vertical="top" wrapText="1"/>
      <protection locked="0"/>
    </xf>
    <xf numFmtId="165" fontId="0" fillId="0" borderId="0" xfId="0" applyNumberFormat="1" applyProtection="1">
      <protection locked="0"/>
    </xf>
    <xf numFmtId="167" fontId="23" fillId="0" borderId="0" xfId="13" applyNumberFormat="1" applyFont="1" applyAlignment="1" applyProtection="1">
      <alignment horizontal="left" vertical="top" wrapText="1"/>
      <protection locked="0"/>
    </xf>
    <xf numFmtId="4" fontId="23" fillId="0" borderId="0" xfId="21" applyNumberFormat="1" applyFont="1" applyFill="1" applyBorder="1" applyAlignment="1" applyProtection="1">
      <alignment horizontal="center" wrapText="1"/>
      <protection locked="0"/>
    </xf>
    <xf numFmtId="167" fontId="19" fillId="3" borderId="15" xfId="1" applyNumberFormat="1" applyFont="1" applyFill="1" applyBorder="1" applyAlignment="1" applyProtection="1">
      <alignment horizontal="left" vertical="top" wrapText="1"/>
      <protection locked="0"/>
    </xf>
    <xf numFmtId="0" fontId="21" fillId="0" borderId="0" xfId="22" applyFont="1" applyProtection="1">
      <protection locked="0"/>
    </xf>
    <xf numFmtId="2" fontId="21" fillId="0" borderId="0" xfId="22" applyNumberFormat="1" applyFont="1" applyAlignment="1" applyProtection="1">
      <alignment vertical="center"/>
      <protection locked="0"/>
    </xf>
    <xf numFmtId="43" fontId="21" fillId="0" borderId="0" xfId="22" applyNumberFormat="1" applyFont="1" applyProtection="1">
      <protection locked="0"/>
    </xf>
    <xf numFmtId="0" fontId="21" fillId="0" borderId="0" xfId="22" applyFont="1" applyAlignment="1" applyProtection="1">
      <alignment horizontal="center" vertical="top"/>
      <protection locked="0"/>
    </xf>
    <xf numFmtId="0" fontId="4" fillId="0" borderId="0" xfId="14" applyProtection="1">
      <protection locked="0"/>
    </xf>
    <xf numFmtId="43" fontId="23" fillId="0" borderId="14" xfId="2" applyFont="1" applyFill="1" applyBorder="1" applyAlignment="1" applyProtection="1">
      <alignment horizontal="right" wrapText="1"/>
      <protection locked="0"/>
    </xf>
    <xf numFmtId="0" fontId="23" fillId="0" borderId="0" xfId="14" applyFont="1" applyAlignment="1" applyProtection="1">
      <alignment horizontal="justify" vertical="top" wrapText="1"/>
      <protection locked="0"/>
    </xf>
    <xf numFmtId="43" fontId="23" fillId="0" borderId="0" xfId="53" applyFont="1" applyFill="1" applyAlignment="1" applyProtection="1">
      <alignment horizontal="center" vertical="center"/>
      <protection locked="0"/>
    </xf>
    <xf numFmtId="49" fontId="19" fillId="3" borderId="15" xfId="7" applyNumberFormat="1" applyFont="1" applyFill="1" applyBorder="1" applyAlignment="1" applyProtection="1">
      <alignment horizontal="center" vertical="top"/>
      <protection locked="0"/>
    </xf>
    <xf numFmtId="167" fontId="19" fillId="3" borderId="15" xfId="1" applyNumberFormat="1" applyFont="1" applyFill="1" applyBorder="1" applyAlignment="1" applyProtection="1">
      <alignment horizontal="justify" vertical="center"/>
      <protection locked="0"/>
    </xf>
    <xf numFmtId="4" fontId="23" fillId="3" borderId="11" xfId="21" applyNumberFormat="1" applyFont="1" applyFill="1" applyBorder="1" applyAlignment="1" applyProtection="1">
      <alignment horizontal="center"/>
      <protection locked="0"/>
    </xf>
    <xf numFmtId="4" fontId="25" fillId="3" borderId="13" xfId="21" applyNumberFormat="1" applyFont="1" applyFill="1" applyBorder="1" applyAlignment="1" applyProtection="1">
      <alignment horizontal="center" wrapText="1"/>
      <protection locked="0"/>
    </xf>
    <xf numFmtId="4" fontId="23" fillId="3" borderId="15" xfId="21" applyNumberFormat="1" applyFont="1" applyFill="1" applyBorder="1" applyAlignment="1" applyProtection="1">
      <alignment horizontal="right" vertical="center" wrapText="1"/>
      <protection locked="0"/>
    </xf>
    <xf numFmtId="49" fontId="23" fillId="0" borderId="0" xfId="6" applyNumberFormat="1" applyFont="1" applyAlignment="1" applyProtection="1">
      <alignment horizontal="center" vertical="top" wrapText="1"/>
      <protection locked="0"/>
    </xf>
    <xf numFmtId="0" fontId="23" fillId="0" borderId="0" xfId="6" applyFont="1" applyAlignment="1" applyProtection="1">
      <alignment vertical="center" wrapText="1"/>
      <protection locked="0"/>
    </xf>
    <xf numFmtId="49" fontId="23" fillId="0" borderId="0" xfId="7" applyNumberFormat="1" applyFont="1" applyAlignment="1" applyProtection="1">
      <alignment horizontal="center" vertical="center"/>
      <protection locked="0"/>
    </xf>
    <xf numFmtId="167" fontId="23" fillId="0" borderId="1" xfId="14" applyNumberFormat="1" applyFont="1" applyBorder="1" applyAlignment="1" applyProtection="1">
      <alignment horizontal="justify" vertical="top"/>
      <protection locked="0"/>
    </xf>
    <xf numFmtId="4" fontId="23" fillId="0" borderId="0" xfId="14" applyNumberFormat="1" applyFont="1" applyAlignment="1" applyProtection="1">
      <alignment horizontal="center"/>
      <protection locked="0"/>
    </xf>
    <xf numFmtId="4" fontId="25" fillId="0" borderId="0" xfId="2" applyNumberFormat="1" applyFont="1" applyFill="1" applyBorder="1" applyAlignment="1" applyProtection="1">
      <alignment horizontal="center" wrapText="1"/>
      <protection locked="0"/>
    </xf>
    <xf numFmtId="4" fontId="23" fillId="0" borderId="0" xfId="2" applyNumberFormat="1" applyFont="1" applyFill="1" applyBorder="1" applyAlignment="1" applyProtection="1">
      <alignment horizontal="center" wrapText="1"/>
      <protection locked="0"/>
    </xf>
    <xf numFmtId="167" fontId="25" fillId="0" borderId="10" xfId="6" applyNumberFormat="1" applyFont="1" applyBorder="1" applyAlignment="1" applyProtection="1">
      <alignment vertical="top" wrapText="1"/>
      <protection locked="0"/>
    </xf>
    <xf numFmtId="167" fontId="19" fillId="3" borderId="3" xfId="13" applyNumberFormat="1" applyFont="1" applyFill="1" applyBorder="1" applyAlignment="1" applyProtection="1">
      <alignment horizontal="left" vertical="top" wrapText="1"/>
      <protection locked="0"/>
    </xf>
    <xf numFmtId="167" fontId="19" fillId="0" borderId="1" xfId="13" applyNumberFormat="1" applyFont="1" applyBorder="1" applyAlignment="1" applyProtection="1">
      <alignment horizontal="justify" vertical="top" wrapText="1"/>
      <protection locked="0"/>
    </xf>
    <xf numFmtId="43" fontId="19" fillId="0" borderId="0" xfId="13" applyNumberFormat="1" applyFont="1" applyAlignment="1" applyProtection="1">
      <alignment horizontal="justify" vertical="top" wrapText="1"/>
      <protection locked="0"/>
    </xf>
    <xf numFmtId="43" fontId="19" fillId="0" borderId="0" xfId="13" applyNumberFormat="1" applyFont="1" applyAlignment="1" applyProtection="1">
      <alignment horizontal="center" wrapText="1"/>
      <protection locked="0"/>
    </xf>
    <xf numFmtId="49" fontId="19" fillId="3" borderId="4" xfId="7" applyNumberFormat="1" applyFont="1" applyFill="1" applyBorder="1" applyAlignment="1" applyProtection="1">
      <alignment horizontal="center" vertical="center"/>
      <protection locked="0"/>
    </xf>
    <xf numFmtId="167" fontId="19" fillId="3" borderId="1" xfId="13" applyNumberFormat="1" applyFont="1" applyFill="1" applyBorder="1" applyAlignment="1" applyProtection="1">
      <alignment horizontal="justify" vertical="top" wrapText="1"/>
      <protection locked="0"/>
    </xf>
    <xf numFmtId="167" fontId="19" fillId="3" borderId="5" xfId="13" applyNumberFormat="1" applyFont="1" applyFill="1" applyBorder="1" applyAlignment="1" applyProtection="1">
      <alignment horizontal="justify" vertical="top" wrapText="1"/>
      <protection locked="0"/>
    </xf>
    <xf numFmtId="167" fontId="19" fillId="3" borderId="7" xfId="13" applyNumberFormat="1" applyFont="1" applyFill="1" applyBorder="1" applyAlignment="1" applyProtection="1">
      <alignment horizontal="justify" vertical="top" wrapText="1"/>
      <protection locked="0"/>
    </xf>
    <xf numFmtId="43" fontId="19" fillId="3" borderId="6" xfId="13" applyNumberFormat="1" applyFont="1" applyFill="1" applyBorder="1" applyAlignment="1" applyProtection="1">
      <alignment horizontal="justify" vertical="top" wrapText="1"/>
      <protection locked="0"/>
    </xf>
    <xf numFmtId="43" fontId="19" fillId="3" borderId="4" xfId="13" applyNumberFormat="1" applyFont="1" applyFill="1" applyBorder="1" applyAlignment="1" applyProtection="1">
      <alignment horizontal="center" wrapText="1"/>
      <protection locked="0"/>
    </xf>
    <xf numFmtId="167" fontId="19" fillId="3" borderId="9" xfId="13" applyNumberFormat="1" applyFont="1" applyFill="1" applyBorder="1" applyAlignment="1" applyProtection="1">
      <alignment horizontal="justify" vertical="top" wrapText="1"/>
      <protection locked="0"/>
    </xf>
    <xf numFmtId="43" fontId="19" fillId="3" borderId="10" xfId="13" applyNumberFormat="1" applyFont="1" applyFill="1" applyBorder="1" applyAlignment="1" applyProtection="1">
      <alignment horizontal="justify" vertical="top" wrapText="1"/>
      <protection locked="0"/>
    </xf>
    <xf numFmtId="167" fontId="19" fillId="3" borderId="4" xfId="1" applyNumberFormat="1" applyFont="1" applyFill="1" applyBorder="1" applyAlignment="1" applyProtection="1">
      <alignment horizontal="left" vertical="top" wrapText="1"/>
      <protection locked="0"/>
    </xf>
    <xf numFmtId="167" fontId="19" fillId="3" borderId="6" xfId="13" applyNumberFormat="1" applyFont="1" applyFill="1" applyBorder="1" applyAlignment="1" applyProtection="1">
      <alignment horizontal="left" vertical="top" wrapText="1"/>
      <protection locked="0"/>
    </xf>
    <xf numFmtId="167" fontId="19" fillId="3" borderId="6" xfId="13" applyNumberFormat="1" applyFont="1" applyFill="1" applyBorder="1" applyAlignment="1" applyProtection="1">
      <alignment horizontal="justify" vertical="top" wrapText="1"/>
      <protection locked="0"/>
    </xf>
    <xf numFmtId="0" fontId="23" fillId="0" borderId="1" xfId="6" applyFont="1" applyBorder="1" applyAlignment="1" applyProtection="1">
      <alignment horizontal="justify" vertical="top" wrapText="1"/>
      <protection locked="0"/>
    </xf>
    <xf numFmtId="0" fontId="23" fillId="0" borderId="0" xfId="6" applyFont="1" applyAlignment="1" applyProtection="1">
      <alignment horizontal="left" wrapText="1"/>
      <protection locked="0"/>
    </xf>
    <xf numFmtId="4" fontId="23" fillId="0" borderId="0" xfId="2" applyNumberFormat="1" applyFont="1" applyAlignment="1" applyProtection="1">
      <alignment horizontal="right" wrapText="1"/>
      <protection locked="0"/>
    </xf>
    <xf numFmtId="43" fontId="23" fillId="0" borderId="0" xfId="2" applyFont="1" applyAlignment="1" applyProtection="1">
      <alignment horizontal="right" wrapText="1"/>
      <protection locked="0"/>
    </xf>
    <xf numFmtId="43" fontId="23" fillId="0" borderId="0" xfId="2" applyFont="1" applyAlignment="1" applyProtection="1">
      <alignment horizontal="center" wrapText="1"/>
      <protection locked="0"/>
    </xf>
    <xf numFmtId="49" fontId="23" fillId="0" borderId="0" xfId="6" applyNumberFormat="1" applyFont="1" applyAlignment="1" applyProtection="1">
      <alignment horizontal="left" vertical="top" wrapText="1"/>
      <protection locked="0"/>
    </xf>
    <xf numFmtId="167" fontId="19" fillId="3" borderId="4" xfId="13" applyNumberFormat="1" applyFont="1" applyFill="1" applyBorder="1" applyAlignment="1" applyProtection="1">
      <alignment horizontal="left" vertical="top" wrapText="1"/>
      <protection locked="0"/>
    </xf>
    <xf numFmtId="43" fontId="19" fillId="3" borderId="7" xfId="13" applyNumberFormat="1" applyFont="1" applyFill="1" applyBorder="1" applyAlignment="1" applyProtection="1">
      <alignment horizontal="justify" vertical="top" wrapText="1"/>
      <protection locked="0"/>
    </xf>
    <xf numFmtId="167" fontId="19" fillId="2" borderId="0" xfId="13" applyNumberFormat="1" applyFont="1" applyFill="1" applyAlignment="1" applyProtection="1">
      <alignment horizontal="justify" vertical="top" wrapText="1"/>
      <protection locked="0"/>
    </xf>
    <xf numFmtId="167" fontId="19" fillId="2" borderId="7" xfId="13" applyNumberFormat="1" applyFont="1" applyFill="1" applyBorder="1" applyAlignment="1" applyProtection="1">
      <alignment horizontal="justify" vertical="top" wrapText="1"/>
      <protection locked="0"/>
    </xf>
    <xf numFmtId="43" fontId="19" fillId="2" borderId="0" xfId="13" applyNumberFormat="1" applyFont="1" applyFill="1" applyAlignment="1" applyProtection="1">
      <alignment horizontal="justify" vertical="top" wrapText="1"/>
      <protection locked="0"/>
    </xf>
    <xf numFmtId="43" fontId="19" fillId="2" borderId="0" xfId="13" applyNumberFormat="1" applyFont="1" applyFill="1" applyAlignment="1" applyProtection="1">
      <alignment horizontal="center" wrapText="1"/>
      <protection locked="0"/>
    </xf>
    <xf numFmtId="0" fontId="20" fillId="0" borderId="0" xfId="0" applyFont="1" applyAlignment="1" applyProtection="1">
      <alignment horizontal="center"/>
      <protection locked="0"/>
    </xf>
    <xf numFmtId="0" fontId="23" fillId="0" borderId="0" xfId="6" applyFont="1" applyAlignment="1" applyProtection="1">
      <alignment vertical="top" wrapText="1"/>
      <protection locked="0"/>
    </xf>
    <xf numFmtId="0" fontId="31" fillId="0" borderId="0" xfId="6" applyFont="1" applyAlignment="1" applyProtection="1">
      <alignment horizontal="center" vertical="top" wrapText="1"/>
      <protection locked="0"/>
    </xf>
    <xf numFmtId="4" fontId="32" fillId="0" borderId="0" xfId="2" applyNumberFormat="1" applyFont="1" applyFill="1" applyBorder="1" applyAlignment="1" applyProtection="1">
      <alignment horizontal="right" wrapText="1"/>
      <protection locked="0"/>
    </xf>
    <xf numFmtId="43" fontId="31" fillId="0" borderId="0" xfId="2" applyFont="1" applyFill="1" applyBorder="1" applyAlignment="1" applyProtection="1">
      <alignment horizontal="right" wrapText="1"/>
      <protection locked="0"/>
    </xf>
    <xf numFmtId="43" fontId="31" fillId="0" borderId="0" xfId="12" applyNumberFormat="1" applyFont="1" applyFill="1" applyBorder="1" applyAlignment="1" applyProtection="1">
      <alignment horizontal="right" wrapText="1"/>
      <protection locked="0"/>
    </xf>
    <xf numFmtId="0" fontId="32" fillId="0" borderId="0" xfId="6" applyFont="1" applyAlignment="1" applyProtection="1">
      <alignment horizontal="justify" vertical="top" wrapText="1"/>
      <protection locked="0"/>
    </xf>
    <xf numFmtId="0" fontId="32" fillId="0" borderId="0" xfId="6" applyFont="1" applyAlignment="1" applyProtection="1">
      <alignment horizontal="center" wrapText="1"/>
      <protection locked="0"/>
    </xf>
    <xf numFmtId="0" fontId="23" fillId="0" borderId="0" xfId="0" applyFont="1" applyAlignment="1" applyProtection="1">
      <alignment horizontal="left" vertical="top" wrapText="1"/>
      <protection locked="0"/>
    </xf>
    <xf numFmtId="167" fontId="32" fillId="2" borderId="0" xfId="13" applyNumberFormat="1" applyFont="1" applyFill="1" applyAlignment="1" applyProtection="1">
      <alignment horizontal="center" vertical="top" wrapText="1"/>
      <protection locked="0"/>
    </xf>
    <xf numFmtId="167" fontId="33" fillId="2" borderId="0" xfId="13" applyNumberFormat="1" applyFont="1" applyFill="1" applyAlignment="1" applyProtection="1">
      <alignment horizontal="center" vertical="top" wrapText="1"/>
      <protection locked="0"/>
    </xf>
    <xf numFmtId="0" fontId="34" fillId="0" borderId="0" xfId="0" applyFont="1" applyAlignment="1" applyProtection="1">
      <alignment horizontal="left" vertical="top" wrapText="1"/>
      <protection locked="0"/>
    </xf>
    <xf numFmtId="43" fontId="33" fillId="2" borderId="0" xfId="13" applyNumberFormat="1" applyFont="1" applyFill="1" applyAlignment="1" applyProtection="1">
      <alignment horizontal="left" vertical="top" wrapText="1"/>
      <protection locked="0"/>
    </xf>
    <xf numFmtId="0" fontId="33" fillId="2" borderId="0" xfId="0" applyFont="1" applyFill="1" applyAlignment="1" applyProtection="1">
      <alignment horizontal="left" vertical="top" wrapText="1"/>
      <protection locked="0"/>
    </xf>
    <xf numFmtId="0" fontId="33" fillId="2" borderId="0" xfId="6" applyFont="1" applyFill="1" applyAlignment="1" applyProtection="1">
      <alignment horizontal="center" vertical="center" wrapText="1"/>
      <protection locked="0"/>
    </xf>
    <xf numFmtId="0" fontId="33" fillId="0" borderId="0" xfId="6" applyFont="1" applyAlignment="1" applyProtection="1">
      <alignment horizontal="justify" vertical="top" wrapText="1"/>
      <protection locked="0"/>
    </xf>
    <xf numFmtId="0" fontId="33" fillId="0" borderId="0" xfId="6" applyFont="1" applyAlignment="1" applyProtection="1">
      <alignment horizontal="center" wrapText="1"/>
      <protection locked="0"/>
    </xf>
    <xf numFmtId="4" fontId="33" fillId="0" borderId="0" xfId="2" applyNumberFormat="1" applyFont="1" applyAlignment="1" applyProtection="1">
      <alignment horizontal="right" wrapText="1"/>
      <protection locked="0"/>
    </xf>
    <xf numFmtId="43" fontId="33" fillId="0" borderId="0" xfId="2" applyFont="1" applyAlignment="1" applyProtection="1">
      <alignment horizontal="right" wrapText="1"/>
      <protection locked="0"/>
    </xf>
    <xf numFmtId="4" fontId="3" fillId="0" borderId="0" xfId="6" applyNumberFormat="1" applyFont="1" applyAlignment="1">
      <alignment horizontal="center"/>
    </xf>
    <xf numFmtId="4" fontId="3" fillId="0" borderId="0" xfId="2" applyNumberFormat="1" applyFont="1" applyFill="1" applyBorder="1" applyAlignment="1" applyProtection="1">
      <alignment horizontal="center" vertical="center"/>
    </xf>
    <xf numFmtId="4" fontId="23" fillId="0" borderId="0" xfId="6" applyNumberFormat="1" applyFont="1" applyAlignment="1">
      <alignment horizontal="center" vertical="center"/>
    </xf>
    <xf numFmtId="4" fontId="23" fillId="0" borderId="14" xfId="6" applyNumberFormat="1" applyFont="1" applyBorder="1" applyAlignment="1">
      <alignment horizontal="center" vertical="center"/>
    </xf>
    <xf numFmtId="4" fontId="23" fillId="0" borderId="0" xfId="1" applyNumberFormat="1" applyFont="1" applyAlignment="1">
      <alignment horizontal="center" vertical="center"/>
    </xf>
    <xf numFmtId="0" fontId="23" fillId="0" borderId="0" xfId="1" applyFont="1" applyAlignment="1">
      <alignment horizontal="center"/>
    </xf>
    <xf numFmtId="0" fontId="23" fillId="0" borderId="0" xfId="1" applyFont="1" applyAlignment="1">
      <alignment horizontal="right"/>
    </xf>
    <xf numFmtId="0" fontId="21" fillId="0" borderId="0" xfId="0" applyFont="1" applyAlignment="1">
      <alignment horizontal="center"/>
    </xf>
    <xf numFmtId="4" fontId="21" fillId="0" borderId="0" xfId="21" applyNumberFormat="1" applyFont="1" applyBorder="1" applyAlignment="1" applyProtection="1">
      <alignment horizontal="center"/>
    </xf>
    <xf numFmtId="0" fontId="21" fillId="0" borderId="14" xfId="0" applyFont="1" applyBorder="1" applyAlignment="1">
      <alignment horizontal="center"/>
    </xf>
    <xf numFmtId="4" fontId="21" fillId="0" borderId="14" xfId="21" applyNumberFormat="1" applyFont="1" applyBorder="1" applyAlignment="1" applyProtection="1">
      <alignment horizontal="center"/>
    </xf>
    <xf numFmtId="2" fontId="23" fillId="0" borderId="0" xfId="1" applyNumberFormat="1" applyFont="1" applyAlignment="1">
      <alignment horizontal="center"/>
    </xf>
    <xf numFmtId="0" fontId="23" fillId="0" borderId="14" xfId="1" applyFont="1" applyBorder="1" applyAlignment="1">
      <alignment horizontal="center"/>
    </xf>
    <xf numFmtId="2" fontId="23" fillId="0" borderId="14" xfId="1" applyNumberFormat="1" applyFont="1" applyBorder="1" applyAlignment="1">
      <alignment horizontal="center"/>
    </xf>
    <xf numFmtId="4" fontId="18" fillId="0" borderId="0" xfId="0" applyNumberFormat="1" applyFont="1" applyAlignment="1">
      <alignment horizontal="right" vertical="center"/>
    </xf>
    <xf numFmtId="0" fontId="23" fillId="0" borderId="14" xfId="6" applyFont="1" applyBorder="1" applyAlignment="1">
      <alignment horizontal="center" wrapText="1"/>
    </xf>
    <xf numFmtId="4" fontId="23" fillId="0" borderId="14" xfId="21" applyNumberFormat="1" applyFont="1" applyFill="1" applyBorder="1" applyAlignment="1" applyProtection="1">
      <alignment horizontal="center" vertical="center" wrapText="1"/>
    </xf>
    <xf numFmtId="0" fontId="20" fillId="0" borderId="0" xfId="0" applyFont="1" applyAlignment="1">
      <alignment horizontal="left" vertical="center"/>
    </xf>
    <xf numFmtId="0" fontId="23" fillId="0" borderId="0" xfId="6" applyFont="1" applyAlignment="1">
      <alignment horizontal="center" wrapText="1"/>
    </xf>
    <xf numFmtId="4" fontId="23" fillId="0" borderId="0" xfId="21" applyNumberFormat="1" applyFont="1" applyFill="1" applyBorder="1" applyAlignment="1" applyProtection="1">
      <alignment horizontal="center" vertical="center" wrapText="1"/>
    </xf>
    <xf numFmtId="4" fontId="21" fillId="0" borderId="0" xfId="21" applyNumberFormat="1" applyFont="1" applyAlignment="1" applyProtection="1">
      <alignment vertical="center"/>
    </xf>
    <xf numFmtId="4" fontId="21" fillId="0" borderId="0" xfId="21" applyNumberFormat="1" applyFont="1" applyAlignment="1" applyProtection="1">
      <alignment horizontal="center" vertical="center"/>
    </xf>
    <xf numFmtId="0" fontId="23" fillId="0" borderId="14" xfId="14" applyFont="1" applyBorder="1" applyAlignment="1">
      <alignment horizontal="center"/>
    </xf>
    <xf numFmtId="0" fontId="23" fillId="0" borderId="0" xfId="14" applyFont="1" applyAlignment="1">
      <alignment horizontal="center"/>
    </xf>
    <xf numFmtId="4" fontId="23" fillId="0" borderId="0" xfId="21" applyNumberFormat="1" applyFont="1" applyFill="1" applyBorder="1" applyAlignment="1" applyProtection="1">
      <alignment horizontal="center"/>
    </xf>
    <xf numFmtId="0" fontId="28" fillId="0" borderId="14" xfId="6" applyFont="1" applyBorder="1" applyAlignment="1">
      <alignment horizontal="center" wrapText="1"/>
    </xf>
    <xf numFmtId="4" fontId="23" fillId="0" borderId="14" xfId="21" applyNumberFormat="1" applyFont="1" applyFill="1" applyBorder="1" applyAlignment="1" applyProtection="1">
      <alignment horizontal="center"/>
    </xf>
    <xf numFmtId="4" fontId="21" fillId="0" borderId="0" xfId="21" applyNumberFormat="1" applyFont="1" applyAlignment="1" applyProtection="1">
      <alignment horizontal="center"/>
    </xf>
    <xf numFmtId="0" fontId="23" fillId="0" borderId="0" xfId="6" applyFont="1" applyAlignment="1">
      <alignment horizontal="center" vertical="center"/>
    </xf>
    <xf numFmtId="2" fontId="23" fillId="0" borderId="0" xfId="6" applyNumberFormat="1" applyFont="1" applyAlignment="1">
      <alignment horizontal="center" vertical="center"/>
    </xf>
    <xf numFmtId="2" fontId="23" fillId="0" borderId="0" xfId="14" applyNumberFormat="1" applyFont="1" applyAlignment="1">
      <alignment horizontal="center"/>
    </xf>
    <xf numFmtId="4" fontId="23" fillId="0" borderId="14" xfId="21" applyNumberFormat="1" applyFont="1" applyFill="1" applyBorder="1" applyAlignment="1" applyProtection="1">
      <alignment horizontal="center" wrapText="1"/>
    </xf>
    <xf numFmtId="0" fontId="21" fillId="0" borderId="0" xfId="22" applyFont="1"/>
    <xf numFmtId="2" fontId="21" fillId="0" borderId="0" xfId="22" applyNumberFormat="1" applyFont="1" applyAlignment="1">
      <alignment horizontal="center"/>
    </xf>
    <xf numFmtId="4" fontId="23" fillId="0" borderId="0" xfId="21" applyNumberFormat="1" applyFont="1" applyFill="1" applyBorder="1" applyAlignment="1" applyProtection="1">
      <alignment horizontal="center" wrapText="1"/>
    </xf>
    <xf numFmtId="2" fontId="23" fillId="0" borderId="14" xfId="14" applyNumberFormat="1" applyFont="1" applyBorder="1" applyAlignment="1">
      <alignment horizontal="center"/>
    </xf>
    <xf numFmtId="4" fontId="18" fillId="3" borderId="11" xfId="0" applyNumberFormat="1" applyFont="1" applyFill="1"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19" fillId="3" borderId="5" xfId="173" applyFont="1" applyFill="1" applyBorder="1" applyAlignment="1" applyProtection="1">
      <alignment horizontal="center" vertical="center" wrapText="1"/>
      <protection locked="0"/>
    </xf>
    <xf numFmtId="0" fontId="19" fillId="3" borderId="7" xfId="173" applyFont="1" applyFill="1" applyBorder="1" applyAlignment="1" applyProtection="1">
      <alignment horizontal="center" vertical="center"/>
      <protection locked="0"/>
    </xf>
    <xf numFmtId="0" fontId="19" fillId="3" borderId="7" xfId="173" applyFont="1" applyFill="1" applyBorder="1" applyAlignment="1" applyProtection="1">
      <alignment horizontal="center" vertical="center" wrapText="1"/>
      <protection locked="0"/>
    </xf>
    <xf numFmtId="49" fontId="23" fillId="0" borderId="7" xfId="173" applyNumberFormat="1" applyFont="1" applyBorder="1" applyAlignment="1" applyProtection="1">
      <alignment horizontal="left" vertical="top" wrapText="1"/>
      <protection locked="0"/>
    </xf>
    <xf numFmtId="0" fontId="20" fillId="0" borderId="7" xfId="0" applyFont="1" applyBorder="1" applyAlignment="1" applyProtection="1">
      <alignment horizontal="left" vertical="top"/>
      <protection locked="0"/>
    </xf>
    <xf numFmtId="4" fontId="19" fillId="3" borderId="2" xfId="53" applyNumberFormat="1" applyFont="1" applyFill="1" applyBorder="1" applyAlignment="1" applyProtection="1">
      <alignment horizontal="center" vertical="center"/>
      <protection locked="0"/>
    </xf>
    <xf numFmtId="4" fontId="19" fillId="3" borderId="3" xfId="53" applyNumberFormat="1" applyFont="1" applyFill="1" applyBorder="1" applyAlignment="1" applyProtection="1">
      <alignment horizontal="center" vertical="center"/>
      <protection locked="0"/>
    </xf>
    <xf numFmtId="0" fontId="30" fillId="3" borderId="2" xfId="0" applyFont="1" applyFill="1" applyBorder="1" applyAlignment="1" applyProtection="1">
      <alignment horizontal="center" vertical="center"/>
      <protection locked="0"/>
    </xf>
    <xf numFmtId="0" fontId="0" fillId="0" borderId="3" xfId="0" applyBorder="1" applyProtection="1">
      <protection locked="0"/>
    </xf>
    <xf numFmtId="49" fontId="19" fillId="3" borderId="2" xfId="6" applyNumberFormat="1" applyFont="1" applyFill="1" applyBorder="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4" fontId="19" fillId="3" borderId="2" xfId="2" applyNumberFormat="1" applyFont="1" applyFill="1" applyBorder="1" applyAlignment="1" applyProtection="1">
      <alignment horizontal="center" vertical="center" wrapText="1"/>
      <protection locked="0"/>
    </xf>
    <xf numFmtId="4" fontId="19" fillId="3" borderId="2" xfId="6" applyNumberFormat="1" applyFont="1" applyFill="1" applyBorder="1" applyAlignment="1" applyProtection="1">
      <alignment horizontal="center" vertical="center" wrapText="1"/>
      <protection locked="0"/>
    </xf>
    <xf numFmtId="0" fontId="23" fillId="0" borderId="0" xfId="0" applyFont="1" applyAlignment="1" applyProtection="1">
      <alignment horizontal="left" vertical="top" wrapText="1"/>
      <protection locked="0"/>
    </xf>
    <xf numFmtId="0" fontId="23" fillId="0" borderId="0" xfId="0" applyFont="1" applyAlignment="1" applyProtection="1">
      <alignment horizontal="left" vertical="center" wrapText="1"/>
      <protection locked="0"/>
    </xf>
    <xf numFmtId="167" fontId="19" fillId="3" borderId="2" xfId="6" quotePrefix="1" applyNumberFormat="1" applyFont="1" applyFill="1" applyBorder="1" applyAlignment="1" applyProtection="1">
      <alignment horizontal="center" vertical="center"/>
      <protection locked="0"/>
    </xf>
    <xf numFmtId="167" fontId="19" fillId="3" borderId="3" xfId="6" quotePrefix="1" applyNumberFormat="1" applyFont="1" applyFill="1" applyBorder="1" applyAlignment="1" applyProtection="1">
      <alignment horizontal="center" vertical="center"/>
      <protection locked="0"/>
    </xf>
    <xf numFmtId="167" fontId="19" fillId="3" borderId="12" xfId="173" applyNumberFormat="1" applyFont="1" applyFill="1" applyBorder="1" applyAlignment="1" applyProtection="1">
      <alignment horizontal="justify" vertical="top"/>
      <protection locked="0"/>
    </xf>
    <xf numFmtId="167" fontId="19" fillId="3" borderId="12" xfId="173" applyNumberFormat="1" applyFont="1" applyFill="1" applyBorder="1" applyAlignment="1" applyProtection="1">
      <alignment horizontal="left" vertical="top" wrapText="1"/>
      <protection locked="0"/>
    </xf>
    <xf numFmtId="167" fontId="50" fillId="3" borderId="12" xfId="173" applyNumberFormat="1" applyFont="1" applyFill="1" applyBorder="1" applyAlignment="1" applyProtection="1">
      <alignment horizontal="left" vertical="center"/>
      <protection locked="0"/>
    </xf>
    <xf numFmtId="0" fontId="55" fillId="3" borderId="12" xfId="0" applyFont="1" applyFill="1" applyBorder="1" applyAlignment="1" applyProtection="1">
      <alignment horizontal="left" vertical="center"/>
      <protection locked="0"/>
    </xf>
    <xf numFmtId="167" fontId="19" fillId="3" borderId="12" xfId="173" applyNumberFormat="1" applyFont="1" applyFill="1" applyBorder="1" applyAlignment="1" applyProtection="1">
      <alignment horizontal="left" vertical="center"/>
      <protection locked="0"/>
    </xf>
    <xf numFmtId="0" fontId="20" fillId="3" borderId="12" xfId="0" applyFont="1" applyFill="1" applyBorder="1" applyAlignment="1" applyProtection="1">
      <alignment horizontal="left" vertical="center"/>
      <protection locked="0"/>
    </xf>
    <xf numFmtId="167" fontId="19" fillId="3" borderId="12" xfId="6" applyNumberFormat="1" applyFont="1" applyFill="1" applyBorder="1" applyAlignment="1" applyProtection="1">
      <alignment horizontal="left" vertical="center"/>
      <protection locked="0"/>
    </xf>
    <xf numFmtId="167" fontId="19" fillId="3" borderId="11" xfId="6" applyNumberFormat="1" applyFont="1" applyFill="1" applyBorder="1" applyAlignment="1" applyProtection="1">
      <alignment horizontal="left" vertical="center"/>
      <protection locked="0"/>
    </xf>
  </cellXfs>
  <cellStyles count="174">
    <cellStyle name="_Procjena opremanja Busevec - Lekenik" xfId="94" xr:uid="{00000000-0005-0000-0000-000000000000}"/>
    <cellStyle name="Bilješka" xfId="95" xr:uid="{00000000-0005-0000-0000-000001000000}"/>
    <cellStyle name="Bilješka 2" xfId="96" xr:uid="{00000000-0005-0000-0000-000002000000}"/>
    <cellStyle name="Comma 10" xfId="97" xr:uid="{00000000-0005-0000-0000-000003000000}"/>
    <cellStyle name="Comma 10 2" xfId="98" xr:uid="{00000000-0005-0000-0000-000004000000}"/>
    <cellStyle name="Comma 11" xfId="99" xr:uid="{00000000-0005-0000-0000-000005000000}"/>
    <cellStyle name="Comma 11 2" xfId="100" xr:uid="{00000000-0005-0000-0000-000006000000}"/>
    <cellStyle name="Comma 12" xfId="101" xr:uid="{00000000-0005-0000-0000-000007000000}"/>
    <cellStyle name="Comma 12 2" xfId="102" xr:uid="{00000000-0005-0000-0000-000008000000}"/>
    <cellStyle name="Comma 13" xfId="103" xr:uid="{00000000-0005-0000-0000-000009000000}"/>
    <cellStyle name="Comma 13 2" xfId="104" xr:uid="{00000000-0005-0000-0000-00000A000000}"/>
    <cellStyle name="Comma 14" xfId="105" xr:uid="{00000000-0005-0000-0000-00000B000000}"/>
    <cellStyle name="Comma 14 2" xfId="106" xr:uid="{00000000-0005-0000-0000-00000C000000}"/>
    <cellStyle name="Comma 15" xfId="107" xr:uid="{00000000-0005-0000-0000-00000D000000}"/>
    <cellStyle name="Comma 15 2" xfId="108" xr:uid="{00000000-0005-0000-0000-00000E000000}"/>
    <cellStyle name="Comma 16" xfId="109" xr:uid="{00000000-0005-0000-0000-00000F000000}"/>
    <cellStyle name="Comma 16 2" xfId="110" xr:uid="{00000000-0005-0000-0000-000010000000}"/>
    <cellStyle name="Comma 17" xfId="111" xr:uid="{00000000-0005-0000-0000-000011000000}"/>
    <cellStyle name="Comma 18" xfId="112" xr:uid="{00000000-0005-0000-0000-000012000000}"/>
    <cellStyle name="Comma 19" xfId="113" xr:uid="{00000000-0005-0000-0000-000013000000}"/>
    <cellStyle name="Comma 2" xfId="12" xr:uid="{00000000-0005-0000-0000-000014000000}"/>
    <cellStyle name="Comma 2 2" xfId="17" xr:uid="{00000000-0005-0000-0000-000015000000}"/>
    <cellStyle name="Comma 2 2 2" xfId="38" xr:uid="{00000000-0005-0000-0000-000016000000}"/>
    <cellStyle name="Comma 2 2 3" xfId="114" xr:uid="{00000000-0005-0000-0000-000017000000}"/>
    <cellStyle name="Comma 2 3" xfId="34" xr:uid="{00000000-0005-0000-0000-000018000000}"/>
    <cellStyle name="Comma 2 4" xfId="54" xr:uid="{00000000-0005-0000-0000-000019000000}"/>
    <cellStyle name="Comma 2_26_03_09_A11 Zagreb-Sisak sve 2" xfId="115" xr:uid="{00000000-0005-0000-0000-00001A000000}"/>
    <cellStyle name="Comma 20" xfId="116" xr:uid="{00000000-0005-0000-0000-00001B000000}"/>
    <cellStyle name="Comma 21" xfId="117" xr:uid="{00000000-0005-0000-0000-00001C000000}"/>
    <cellStyle name="Comma 22" xfId="118" xr:uid="{00000000-0005-0000-0000-00001D000000}"/>
    <cellStyle name="Comma 23" xfId="119" xr:uid="{00000000-0005-0000-0000-00001E000000}"/>
    <cellStyle name="Comma 24" xfId="120" xr:uid="{00000000-0005-0000-0000-00001F000000}"/>
    <cellStyle name="Comma 25" xfId="121" xr:uid="{00000000-0005-0000-0000-000020000000}"/>
    <cellStyle name="Comma 26" xfId="122" xr:uid="{00000000-0005-0000-0000-000021000000}"/>
    <cellStyle name="Comma 27" xfId="123" xr:uid="{00000000-0005-0000-0000-000022000000}"/>
    <cellStyle name="Comma 28" xfId="124" xr:uid="{00000000-0005-0000-0000-000023000000}"/>
    <cellStyle name="Comma 29" xfId="125" xr:uid="{00000000-0005-0000-0000-000024000000}"/>
    <cellStyle name="Comma 3" xfId="24" xr:uid="{00000000-0005-0000-0000-000025000000}"/>
    <cellStyle name="Comma 3 2" xfId="30" xr:uid="{00000000-0005-0000-0000-000026000000}"/>
    <cellStyle name="Comma 3 2 2" xfId="44" xr:uid="{00000000-0005-0000-0000-000027000000}"/>
    <cellStyle name="Comma 3 2 3" xfId="127" xr:uid="{00000000-0005-0000-0000-000028000000}"/>
    <cellStyle name="Comma 3 3" xfId="42" xr:uid="{00000000-0005-0000-0000-000029000000}"/>
    <cellStyle name="Comma 3 4" xfId="126" xr:uid="{00000000-0005-0000-0000-00002A000000}"/>
    <cellStyle name="Comma 30" xfId="128" xr:uid="{00000000-0005-0000-0000-00002B000000}"/>
    <cellStyle name="Comma 31" xfId="129" xr:uid="{00000000-0005-0000-0000-00002C000000}"/>
    <cellStyle name="Comma 31 2" xfId="130" xr:uid="{00000000-0005-0000-0000-00002D000000}"/>
    <cellStyle name="Comma 32" xfId="131" xr:uid="{00000000-0005-0000-0000-00002E000000}"/>
    <cellStyle name="Comma 32 2" xfId="132" xr:uid="{00000000-0005-0000-0000-00002F000000}"/>
    <cellStyle name="Comma 33" xfId="133" xr:uid="{00000000-0005-0000-0000-000030000000}"/>
    <cellStyle name="Comma 33 2" xfId="134" xr:uid="{00000000-0005-0000-0000-000031000000}"/>
    <cellStyle name="Comma 34" xfId="135" xr:uid="{00000000-0005-0000-0000-000032000000}"/>
    <cellStyle name="Comma 34 2" xfId="136" xr:uid="{00000000-0005-0000-0000-000033000000}"/>
    <cellStyle name="Comma 4" xfId="137" xr:uid="{00000000-0005-0000-0000-000034000000}"/>
    <cellStyle name="Comma 4 2" xfId="138" xr:uid="{00000000-0005-0000-0000-000035000000}"/>
    <cellStyle name="Comma 4 2 2" xfId="139" xr:uid="{00000000-0005-0000-0000-000036000000}"/>
    <cellStyle name="Comma 4 3" xfId="140" xr:uid="{00000000-0005-0000-0000-000037000000}"/>
    <cellStyle name="Comma 5" xfId="141" xr:uid="{00000000-0005-0000-0000-000038000000}"/>
    <cellStyle name="Comma 5 2" xfId="142" xr:uid="{00000000-0005-0000-0000-000039000000}"/>
    <cellStyle name="Comma 6" xfId="143" xr:uid="{00000000-0005-0000-0000-00003A000000}"/>
    <cellStyle name="Comma 6 2" xfId="144" xr:uid="{00000000-0005-0000-0000-00003B000000}"/>
    <cellStyle name="Comma 7" xfId="145" xr:uid="{00000000-0005-0000-0000-00003C000000}"/>
    <cellStyle name="Comma 7 2" xfId="146" xr:uid="{00000000-0005-0000-0000-00003D000000}"/>
    <cellStyle name="Comma 8" xfId="147" xr:uid="{00000000-0005-0000-0000-00003E000000}"/>
    <cellStyle name="Comma 8 2" xfId="148" xr:uid="{00000000-0005-0000-0000-00003F000000}"/>
    <cellStyle name="Comma 9" xfId="149" xr:uid="{00000000-0005-0000-0000-000040000000}"/>
    <cellStyle name="Comma 9 2" xfId="150" xr:uid="{00000000-0005-0000-0000-000041000000}"/>
    <cellStyle name="Comma_PONUDE" xfId="2" xr:uid="{00000000-0005-0000-0000-000042000000}"/>
    <cellStyle name="Comma_PONUDE 2 2" xfId="53" xr:uid="{00000000-0005-0000-0000-000043000000}"/>
    <cellStyle name="Currency" xfId="21" builtinId="4"/>
    <cellStyle name="Currency 2" xfId="151" xr:uid="{00000000-0005-0000-0000-000045000000}"/>
    <cellStyle name="Dobro" xfId="152" xr:uid="{00000000-0005-0000-0000-000046000000}"/>
    <cellStyle name="Euro" xfId="153" xr:uid="{00000000-0005-0000-0000-000047000000}"/>
    <cellStyle name="im_00_stavke" xfId="154" xr:uid="{00000000-0005-0000-0000-000048000000}"/>
    <cellStyle name="Izlaz" xfId="155" xr:uid="{00000000-0005-0000-0000-000049000000}"/>
    <cellStyle name="Naslov" xfId="55" xr:uid="{00000000-0005-0000-0000-00004A000000}"/>
    <cellStyle name="Naslov 5" xfId="156" xr:uid="{00000000-0005-0000-0000-00004B000000}"/>
    <cellStyle name="Normal" xfId="0" builtinId="0"/>
    <cellStyle name="Normal 10" xfId="46" xr:uid="{00000000-0005-0000-0000-00004D000000}"/>
    <cellStyle name="Normal 10 2" xfId="14" xr:uid="{00000000-0005-0000-0000-00004E000000}"/>
    <cellStyle name="Normal 10 2 2" xfId="35" xr:uid="{00000000-0005-0000-0000-00004F000000}"/>
    <cellStyle name="Normal 11" xfId="56" xr:uid="{00000000-0005-0000-0000-000050000000}"/>
    <cellStyle name="Normal 12" xfId="57" xr:uid="{00000000-0005-0000-0000-000051000000}"/>
    <cellStyle name="Normal 13" xfId="58" xr:uid="{00000000-0005-0000-0000-000052000000}"/>
    <cellStyle name="Normal 14" xfId="59" xr:uid="{00000000-0005-0000-0000-000053000000}"/>
    <cellStyle name="Normal 14 2" xfId="60" xr:uid="{00000000-0005-0000-0000-000054000000}"/>
    <cellStyle name="Normal 15" xfId="61" xr:uid="{00000000-0005-0000-0000-000055000000}"/>
    <cellStyle name="Normal 16" xfId="62" xr:uid="{00000000-0005-0000-0000-000056000000}"/>
    <cellStyle name="Normal 17" xfId="51" xr:uid="{00000000-0005-0000-0000-000057000000}"/>
    <cellStyle name="Normal 18" xfId="63" xr:uid="{00000000-0005-0000-0000-000058000000}"/>
    <cellStyle name="Normal 2" xfId="3" xr:uid="{00000000-0005-0000-0000-000059000000}"/>
    <cellStyle name="Normal 2 2" xfId="4" xr:uid="{00000000-0005-0000-0000-00005A000000}"/>
    <cellStyle name="Normal 2 2 2" xfId="50" xr:uid="{00000000-0005-0000-0000-00005B000000}"/>
    <cellStyle name="Normal 2 2 3" xfId="157" xr:uid="{00000000-0005-0000-0000-00005C000000}"/>
    <cellStyle name="Normal 2 3" xfId="25" xr:uid="{00000000-0005-0000-0000-00005D000000}"/>
    <cellStyle name="Normal 2 3 2" xfId="29" xr:uid="{00000000-0005-0000-0000-00005E000000}"/>
    <cellStyle name="Normal 2 3 3" xfId="43" xr:uid="{00000000-0005-0000-0000-00005F000000}"/>
    <cellStyle name="Normal 2 3 4" xfId="64" xr:uid="{00000000-0005-0000-0000-000060000000}"/>
    <cellStyle name="Normal 2 3 5" xfId="158" xr:uid="{00000000-0005-0000-0000-000061000000}"/>
    <cellStyle name="Normal 2 4" xfId="47" xr:uid="{00000000-0005-0000-0000-000062000000}"/>
    <cellStyle name="Normal 2 4 2" xfId="159" xr:uid="{00000000-0005-0000-0000-000063000000}"/>
    <cellStyle name="Normal 20" xfId="65" xr:uid="{00000000-0005-0000-0000-000064000000}"/>
    <cellStyle name="Normal 22" xfId="66" xr:uid="{00000000-0005-0000-0000-000065000000}"/>
    <cellStyle name="Normal 25" xfId="67" xr:uid="{00000000-0005-0000-0000-000066000000}"/>
    <cellStyle name="Normal 27" xfId="68" xr:uid="{00000000-0005-0000-0000-000067000000}"/>
    <cellStyle name="Normal 29" xfId="69" xr:uid="{00000000-0005-0000-0000-000068000000}"/>
    <cellStyle name="Normal 3" xfId="5" xr:uid="{00000000-0005-0000-0000-000069000000}"/>
    <cellStyle name="Normal 3 2" xfId="52" xr:uid="{00000000-0005-0000-0000-00006A000000}"/>
    <cellStyle name="Normal 3 2 2" xfId="71" xr:uid="{00000000-0005-0000-0000-00006B000000}"/>
    <cellStyle name="Normal 3 2 3" xfId="72" xr:uid="{00000000-0005-0000-0000-00006C000000}"/>
    <cellStyle name="Normal 3 2 3 2" xfId="160" xr:uid="{00000000-0005-0000-0000-00006D000000}"/>
    <cellStyle name="Normal 3 2 4" xfId="70" xr:uid="{00000000-0005-0000-0000-00006E000000}"/>
    <cellStyle name="Normal 3 3" xfId="48" xr:uid="{00000000-0005-0000-0000-00006F000000}"/>
    <cellStyle name="Normal 3 3 2" xfId="74" xr:uid="{00000000-0005-0000-0000-000070000000}"/>
    <cellStyle name="Normal 3 3 3" xfId="75" xr:uid="{00000000-0005-0000-0000-000071000000}"/>
    <cellStyle name="Normal 3 3 4" xfId="73" xr:uid="{00000000-0005-0000-0000-000072000000}"/>
    <cellStyle name="Normal 32" xfId="76" xr:uid="{00000000-0005-0000-0000-000073000000}"/>
    <cellStyle name="Normal 34" xfId="77" xr:uid="{00000000-0005-0000-0000-000074000000}"/>
    <cellStyle name="Normal 36" xfId="78" xr:uid="{00000000-0005-0000-0000-000075000000}"/>
    <cellStyle name="Normal 38" xfId="79" xr:uid="{00000000-0005-0000-0000-000076000000}"/>
    <cellStyle name="Normal 4" xfId="11" xr:uid="{00000000-0005-0000-0000-000077000000}"/>
    <cellStyle name="Normal 4 2" xfId="16" xr:uid="{00000000-0005-0000-0000-000078000000}"/>
    <cellStyle name="Normal 4 2 2" xfId="37" xr:uid="{00000000-0005-0000-0000-000079000000}"/>
    <cellStyle name="Normal 4 3" xfId="33" xr:uid="{00000000-0005-0000-0000-00007A000000}"/>
    <cellStyle name="Normal 4 4" xfId="161" xr:uid="{00000000-0005-0000-0000-00007B000000}"/>
    <cellStyle name="Normal 40" xfId="80" xr:uid="{00000000-0005-0000-0000-00007C000000}"/>
    <cellStyle name="Normal 42" xfId="81" xr:uid="{00000000-0005-0000-0000-00007D000000}"/>
    <cellStyle name="Normal 44" xfId="82" xr:uid="{00000000-0005-0000-0000-00007E000000}"/>
    <cellStyle name="Normal 46" xfId="83" xr:uid="{00000000-0005-0000-0000-00007F000000}"/>
    <cellStyle name="Normal 5" xfId="18" xr:uid="{00000000-0005-0000-0000-000080000000}"/>
    <cellStyle name="Normal 5 2" xfId="28" xr:uid="{00000000-0005-0000-0000-000081000000}"/>
    <cellStyle name="Normal 5 2 2" xfId="85" xr:uid="{00000000-0005-0000-0000-000082000000}"/>
    <cellStyle name="Normal 5 2 3" xfId="84" xr:uid="{00000000-0005-0000-0000-000083000000}"/>
    <cellStyle name="Normal 5 2 4" xfId="163" xr:uid="{00000000-0005-0000-0000-000084000000}"/>
    <cellStyle name="Normal 5 3" xfId="23" xr:uid="{00000000-0005-0000-0000-000085000000}"/>
    <cellStyle name="Normal 5 3 2" xfId="41" xr:uid="{00000000-0005-0000-0000-000086000000}"/>
    <cellStyle name="Normal 5 4" xfId="162" xr:uid="{00000000-0005-0000-0000-000087000000}"/>
    <cellStyle name="Normal 6" xfId="1" xr:uid="{00000000-0005-0000-0000-000088000000}"/>
    <cellStyle name="Normal 6 2" xfId="19" xr:uid="{00000000-0005-0000-0000-000089000000}"/>
    <cellStyle name="Normal 6 2 2" xfId="39" xr:uid="{00000000-0005-0000-0000-00008A000000}"/>
    <cellStyle name="Normal 6 3" xfId="31" xr:uid="{00000000-0005-0000-0000-00008B000000}"/>
    <cellStyle name="Normal 7" xfId="22" xr:uid="{00000000-0005-0000-0000-00008C000000}"/>
    <cellStyle name="Normal 7 2" xfId="40" xr:uid="{00000000-0005-0000-0000-00008D000000}"/>
    <cellStyle name="Normal 8" xfId="49" xr:uid="{00000000-0005-0000-0000-00008E000000}"/>
    <cellStyle name="Normal 9" xfId="45" xr:uid="{00000000-0005-0000-0000-00008F000000}"/>
    <cellStyle name="Normal 9 2" xfId="86" xr:uid="{00000000-0005-0000-0000-000090000000}"/>
    <cellStyle name="Normal_PONUDE" xfId="6" xr:uid="{00000000-0005-0000-0000-000091000000}"/>
    <cellStyle name="Normal_PONUDE 2" xfId="13" xr:uid="{00000000-0005-0000-0000-000092000000}"/>
    <cellStyle name="Normal_PONUDE 2 2" xfId="173" xr:uid="{00000000-0005-0000-0000-000093000000}"/>
    <cellStyle name="Normal_Važeći Anđeli i Francici" xfId="7" xr:uid="{00000000-0005-0000-0000-000094000000}"/>
    <cellStyle name="Normalno 2" xfId="26" xr:uid="{00000000-0005-0000-0000-000095000000}"/>
    <cellStyle name="Obično 2" xfId="8" xr:uid="{00000000-0005-0000-0000-000096000000}"/>
    <cellStyle name="Obično 2 2" xfId="15" xr:uid="{00000000-0005-0000-0000-000097000000}"/>
    <cellStyle name="Obično 2 2 2" xfId="36" xr:uid="{00000000-0005-0000-0000-000098000000}"/>
    <cellStyle name="Obično 2 3" xfId="32" xr:uid="{00000000-0005-0000-0000-000099000000}"/>
    <cellStyle name="Obično_FAKTOR" xfId="9" xr:uid="{00000000-0005-0000-0000-00009A000000}"/>
    <cellStyle name="Percent 2" xfId="87" xr:uid="{00000000-0005-0000-0000-00009B000000}"/>
    <cellStyle name="Percent 2 10" xfId="88" xr:uid="{00000000-0005-0000-0000-00009C000000}"/>
    <cellStyle name="Percent 2 2" xfId="165" xr:uid="{00000000-0005-0000-0000-00009D000000}"/>
    <cellStyle name="Percent 2 2 2" xfId="166" xr:uid="{00000000-0005-0000-0000-00009E000000}"/>
    <cellStyle name="Percent 2 3" xfId="164" xr:uid="{00000000-0005-0000-0000-00009F000000}"/>
    <cellStyle name="Percent 2 31" xfId="89" xr:uid="{00000000-0005-0000-0000-0000A0000000}"/>
    <cellStyle name="Percent 3" xfId="90" xr:uid="{00000000-0005-0000-0000-0000A1000000}"/>
    <cellStyle name="Percent 4" xfId="91" xr:uid="{00000000-0005-0000-0000-0000A2000000}"/>
    <cellStyle name="Percent 4 2" xfId="92" xr:uid="{00000000-0005-0000-0000-0000A3000000}"/>
    <cellStyle name="Standard_LOT II - SEC 8 BQ General Items D404 II-2" xfId="167" xr:uid="{00000000-0005-0000-0000-0000A4000000}"/>
    <cellStyle name="STAVKE" xfId="168" xr:uid="{00000000-0005-0000-0000-0000A5000000}"/>
    <cellStyle name="Stil 1" xfId="169" xr:uid="{00000000-0005-0000-0000-0000A6000000}"/>
    <cellStyle name="Style 1" xfId="10" xr:uid="{00000000-0005-0000-0000-0000A7000000}"/>
    <cellStyle name="Style 1 2" xfId="170" xr:uid="{00000000-0005-0000-0000-0000A8000000}"/>
    <cellStyle name="Tekst upozorenja" xfId="171" xr:uid="{00000000-0005-0000-0000-0000A9000000}"/>
    <cellStyle name="Ukupno" xfId="93" xr:uid="{00000000-0005-0000-0000-0000AA000000}"/>
    <cellStyle name="Warning Text 8 4" xfId="172" xr:uid="{00000000-0005-0000-0000-0000AB000000}"/>
    <cellStyle name="Zarez 2" xfId="27" xr:uid="{00000000-0005-0000-0000-0000AC000000}"/>
    <cellStyle name="Zarez_MEHANIZ" xfId="20" xr:uid="{00000000-0005-0000-0000-0000AD000000}"/>
  </cellStyles>
  <dxfs count="0"/>
  <tableStyles count="0" defaultTableStyle="TableStyleMedium2" defaultPivotStyle="PivotStyleMedium9"/>
  <colors>
    <mruColors>
      <color rgb="FF3056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2515801</xdr:colOff>
      <xdr:row>231</xdr:row>
      <xdr:rowOff>170169</xdr:rowOff>
    </xdr:from>
    <xdr:to>
      <xdr:col>5</xdr:col>
      <xdr:colOff>821618</xdr:colOff>
      <xdr:row>236</xdr:row>
      <xdr:rowOff>156880</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2830126" y="184069344"/>
          <a:ext cx="2659875" cy="103446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75"/>
  <sheetViews>
    <sheetView tabSelected="1" view="pageBreakPreview" zoomScale="93" zoomScaleNormal="93" zoomScaleSheetLayoutView="93" zoomScalePageLayoutView="160" workbookViewId="0">
      <selection activeCell="D207" sqref="D207"/>
    </sheetView>
  </sheetViews>
  <sheetFormatPr defaultRowHeight="15"/>
  <cols>
    <col min="1" max="1" width="6.28515625" style="2" customWidth="1"/>
    <col min="2" max="2" width="38.42578125" style="2" customWidth="1"/>
    <col min="3" max="3" width="7.42578125" style="3" bestFit="1" customWidth="1"/>
    <col min="4" max="5" width="9.7109375" style="2" customWidth="1"/>
    <col min="6" max="6" width="21.140625" style="2" bestFit="1" customWidth="1"/>
    <col min="7" max="7" width="39.28515625" style="2" customWidth="1"/>
    <col min="8" max="16384" width="9.140625" style="2"/>
  </cols>
  <sheetData>
    <row r="1" spans="1:7" ht="18.75">
      <c r="A1" s="1" t="s">
        <v>179</v>
      </c>
    </row>
    <row r="2" spans="1:7" ht="16.5" thickBot="1">
      <c r="A2" s="4"/>
      <c r="B2" s="5"/>
      <c r="C2" s="6"/>
      <c r="D2" s="7"/>
      <c r="E2" s="7"/>
      <c r="F2" s="4"/>
      <c r="G2" s="4"/>
    </row>
    <row r="3" spans="1:7" ht="39.950000000000003" customHeight="1" thickBot="1">
      <c r="A3" s="223" t="s">
        <v>155</v>
      </c>
      <c r="B3" s="224"/>
      <c r="C3" s="224"/>
      <c r="D3" s="224"/>
      <c r="E3" s="224"/>
      <c r="F3" s="224"/>
      <c r="G3" s="8"/>
    </row>
    <row r="4" spans="1:7" ht="20.100000000000001" customHeight="1" thickBot="1">
      <c r="A4" s="225" t="s">
        <v>156</v>
      </c>
      <c r="B4" s="225"/>
      <c r="C4" s="225"/>
      <c r="D4" s="225"/>
      <c r="E4" s="225"/>
      <c r="F4" s="225"/>
      <c r="G4" s="9"/>
    </row>
    <row r="5" spans="1:7" ht="147.75" customHeight="1" thickBot="1">
      <c r="A5" s="226" t="s">
        <v>157</v>
      </c>
      <c r="B5" s="227"/>
      <c r="C5" s="227"/>
      <c r="D5" s="227"/>
      <c r="E5" s="227"/>
      <c r="F5" s="227"/>
      <c r="G5" s="9"/>
    </row>
    <row r="6" spans="1:7" ht="36.75" customHeight="1">
      <c r="A6" s="232" t="s">
        <v>178</v>
      </c>
      <c r="B6" s="238" t="s">
        <v>174</v>
      </c>
      <c r="C6" s="235" t="s">
        <v>175</v>
      </c>
      <c r="D6" s="228" t="s">
        <v>176</v>
      </c>
      <c r="E6" s="234" t="s">
        <v>177</v>
      </c>
      <c r="F6" s="230" t="s">
        <v>158</v>
      </c>
    </row>
    <row r="7" spans="1:7" ht="27.75" customHeight="1" thickBot="1">
      <c r="A7" s="233"/>
      <c r="B7" s="239"/>
      <c r="C7" s="233"/>
      <c r="D7" s="229"/>
      <c r="E7" s="233"/>
      <c r="F7" s="231"/>
    </row>
    <row r="8" spans="1:7" ht="15.75">
      <c r="A8" s="10"/>
      <c r="B8" s="11"/>
      <c r="C8" s="12"/>
      <c r="D8" s="13"/>
      <c r="E8" s="14"/>
      <c r="F8" s="15"/>
      <c r="G8" s="16"/>
    </row>
    <row r="9" spans="1:7" ht="20.100000000000001" customHeight="1">
      <c r="A9" s="17" t="s">
        <v>0</v>
      </c>
      <c r="B9" s="244" t="s">
        <v>159</v>
      </c>
      <c r="C9" s="245"/>
      <c r="D9" s="245"/>
      <c r="E9" s="245"/>
      <c r="F9" s="245"/>
      <c r="G9" s="18"/>
    </row>
    <row r="10" spans="1:7">
      <c r="A10" s="19"/>
      <c r="B10" s="20"/>
      <c r="C10" s="185"/>
      <c r="D10" s="186"/>
      <c r="E10" s="21"/>
      <c r="F10" s="22"/>
      <c r="G10" s="18"/>
    </row>
    <row r="11" spans="1:7" ht="192">
      <c r="A11" s="23">
        <f>1+0.1</f>
        <v>1.1000000000000001</v>
      </c>
      <c r="B11" s="24" t="s">
        <v>173</v>
      </c>
      <c r="C11" s="187"/>
      <c r="D11" s="187"/>
      <c r="E11" s="25"/>
      <c r="F11" s="26"/>
    </row>
    <row r="12" spans="1:7" ht="19.5" customHeight="1">
      <c r="A12" s="27"/>
      <c r="B12" s="28"/>
      <c r="C12" s="188" t="s">
        <v>162</v>
      </c>
      <c r="D12" s="188">
        <v>1</v>
      </c>
      <c r="E12" s="29"/>
      <c r="F12" s="30">
        <f>D12*E12</f>
        <v>0</v>
      </c>
    </row>
    <row r="13" spans="1:7">
      <c r="A13" s="27"/>
      <c r="B13" s="31"/>
      <c r="C13" s="189"/>
      <c r="D13" s="189"/>
      <c r="E13" s="33"/>
      <c r="F13" s="33"/>
    </row>
    <row r="14" spans="1:7" ht="252">
      <c r="A14" s="23">
        <f>MAX(A$8:A13)+1</f>
        <v>2.1</v>
      </c>
      <c r="B14" s="34" t="s">
        <v>160</v>
      </c>
      <c r="C14" s="190"/>
      <c r="D14" s="191"/>
      <c r="E14" s="36"/>
      <c r="F14" s="33"/>
    </row>
    <row r="15" spans="1:7" ht="24.75">
      <c r="A15" s="23"/>
      <c r="B15" s="37" t="s">
        <v>130</v>
      </c>
      <c r="C15" s="192" t="s">
        <v>6</v>
      </c>
      <c r="D15" s="193">
        <v>500</v>
      </c>
      <c r="E15" s="39"/>
      <c r="F15" s="39">
        <f t="shared" ref="F15:F17" si="0">D15*E15</f>
        <v>0</v>
      </c>
    </row>
    <row r="16" spans="1:7">
      <c r="A16" s="23"/>
      <c r="B16" s="37" t="s">
        <v>168</v>
      </c>
      <c r="C16" s="192" t="s">
        <v>6</v>
      </c>
      <c r="D16" s="193">
        <v>470</v>
      </c>
      <c r="E16" s="39"/>
      <c r="F16" s="39">
        <f t="shared" si="0"/>
        <v>0</v>
      </c>
    </row>
    <row r="17" spans="1:6">
      <c r="A17" s="23"/>
      <c r="B17" s="40" t="s">
        <v>169</v>
      </c>
      <c r="C17" s="194" t="s">
        <v>6</v>
      </c>
      <c r="D17" s="195">
        <v>1300</v>
      </c>
      <c r="E17" s="41"/>
      <c r="F17" s="39">
        <f t="shared" si="0"/>
        <v>0</v>
      </c>
    </row>
    <row r="18" spans="1:6">
      <c r="A18" s="23"/>
      <c r="B18" s="31"/>
      <c r="C18" s="189"/>
      <c r="D18" s="189"/>
      <c r="E18" s="33"/>
      <c r="F18" s="33"/>
    </row>
    <row r="19" spans="1:6" ht="144">
      <c r="A19" s="23">
        <f>MAX(A$8:A18)+1</f>
        <v>3.1</v>
      </c>
      <c r="B19" s="24" t="s">
        <v>161</v>
      </c>
      <c r="C19" s="190"/>
      <c r="D19" s="196"/>
      <c r="E19" s="43"/>
      <c r="F19" s="44"/>
    </row>
    <row r="20" spans="1:6">
      <c r="A20" s="23"/>
      <c r="B20" s="45"/>
      <c r="C20" s="197" t="s">
        <v>162</v>
      </c>
      <c r="D20" s="198">
        <v>1</v>
      </c>
      <c r="E20" s="46"/>
      <c r="F20" s="47">
        <f>D20*E20</f>
        <v>0</v>
      </c>
    </row>
    <row r="21" spans="1:6">
      <c r="A21" s="48"/>
      <c r="B21" s="31"/>
      <c r="C21" s="35"/>
      <c r="D21" s="42"/>
      <c r="E21" s="43"/>
      <c r="F21" s="49"/>
    </row>
    <row r="22" spans="1:6">
      <c r="A22" s="50" t="str">
        <f>A9</f>
        <v>1.</v>
      </c>
      <c r="B22" s="51" t="str">
        <f>B9</f>
        <v>PRIPRAVLJALNA DELA</v>
      </c>
      <c r="C22" s="52" t="s">
        <v>5</v>
      </c>
      <c r="D22" s="221">
        <f>SUM(F11:F18)</f>
        <v>0</v>
      </c>
      <c r="E22" s="222"/>
      <c r="F22" s="222"/>
    </row>
    <row r="23" spans="1:6" ht="15" customHeight="1">
      <c r="A23" s="53"/>
      <c r="B23" s="54"/>
      <c r="C23" s="32"/>
      <c r="D23" s="55"/>
      <c r="E23" s="56"/>
      <c r="F23" s="56"/>
    </row>
    <row r="24" spans="1:6">
      <c r="A24" s="17" t="s">
        <v>4</v>
      </c>
      <c r="B24" s="244" t="s">
        <v>85</v>
      </c>
      <c r="C24" s="245"/>
      <c r="D24" s="245"/>
      <c r="E24" s="245"/>
      <c r="F24" s="245"/>
    </row>
    <row r="25" spans="1:6">
      <c r="A25" s="53"/>
      <c r="B25" s="54"/>
      <c r="C25" s="189"/>
      <c r="D25" s="199"/>
      <c r="E25" s="56"/>
      <c r="F25" s="56"/>
    </row>
    <row r="26" spans="1:6" ht="165.75">
      <c r="A26" s="57" t="s">
        <v>20</v>
      </c>
      <c r="B26" s="58" t="s">
        <v>86</v>
      </c>
      <c r="C26" s="189"/>
      <c r="D26" s="199"/>
      <c r="E26" s="56"/>
      <c r="F26" s="56"/>
    </row>
    <row r="27" spans="1:6" ht="64.5">
      <c r="A27" s="57"/>
      <c r="B27" s="59" t="s">
        <v>84</v>
      </c>
      <c r="C27" s="189"/>
      <c r="D27" s="199"/>
      <c r="E27" s="56"/>
      <c r="F27" s="56"/>
    </row>
    <row r="28" spans="1:6" ht="63.75">
      <c r="A28" s="57" t="s">
        <v>21</v>
      </c>
      <c r="B28" s="60" t="s">
        <v>87</v>
      </c>
      <c r="C28" s="189"/>
      <c r="D28" s="199"/>
      <c r="E28" s="56"/>
      <c r="F28" s="56"/>
    </row>
    <row r="29" spans="1:6" ht="26.25">
      <c r="A29" s="57"/>
      <c r="B29" s="59" t="s">
        <v>88</v>
      </c>
      <c r="C29" s="189"/>
      <c r="D29" s="199"/>
      <c r="E29" s="56"/>
      <c r="F29" s="56"/>
    </row>
    <row r="30" spans="1:6">
      <c r="A30" s="57"/>
      <c r="B30" s="61" t="s">
        <v>48</v>
      </c>
      <c r="C30" s="194" t="s">
        <v>6</v>
      </c>
      <c r="D30" s="195">
        <v>329</v>
      </c>
      <c r="E30" s="41"/>
      <c r="F30" s="41">
        <f>D30*E30</f>
        <v>0</v>
      </c>
    </row>
    <row r="31" spans="1:6">
      <c r="A31" s="57"/>
      <c r="B31" s="59"/>
      <c r="C31" s="189"/>
      <c r="D31" s="199"/>
      <c r="E31" s="56"/>
      <c r="F31" s="56"/>
    </row>
    <row r="32" spans="1:6" ht="63.75">
      <c r="A32" s="57" t="s">
        <v>22</v>
      </c>
      <c r="B32" s="58" t="s">
        <v>89</v>
      </c>
      <c r="C32" s="189"/>
      <c r="D32" s="199"/>
      <c r="E32" s="56"/>
      <c r="F32" s="56"/>
    </row>
    <row r="33" spans="1:6">
      <c r="A33" s="57"/>
      <c r="B33" s="61" t="s">
        <v>48</v>
      </c>
      <c r="C33" s="194" t="s">
        <v>6</v>
      </c>
      <c r="D33" s="195">
        <v>329</v>
      </c>
      <c r="E33" s="41"/>
      <c r="F33" s="41">
        <f>D33*E33</f>
        <v>0</v>
      </c>
    </row>
    <row r="34" spans="1:6">
      <c r="A34" s="57"/>
      <c r="B34" s="59"/>
      <c r="C34" s="189"/>
      <c r="D34" s="199"/>
      <c r="E34" s="56"/>
      <c r="F34" s="56"/>
    </row>
    <row r="35" spans="1:6">
      <c r="A35" s="57" t="s">
        <v>23</v>
      </c>
      <c r="B35" s="60" t="s">
        <v>90</v>
      </c>
      <c r="C35" s="189"/>
      <c r="D35" s="199"/>
      <c r="E35" s="56"/>
      <c r="F35" s="56"/>
    </row>
    <row r="36" spans="1:6" ht="51">
      <c r="A36" s="57" t="s">
        <v>24</v>
      </c>
      <c r="B36" s="58" t="s">
        <v>91</v>
      </c>
      <c r="C36" s="189"/>
      <c r="D36" s="199"/>
      <c r="E36" s="56"/>
      <c r="F36" s="56"/>
    </row>
    <row r="37" spans="1:6">
      <c r="A37" s="57"/>
      <c r="B37" s="61" t="s">
        <v>48</v>
      </c>
      <c r="C37" s="194" t="s">
        <v>6</v>
      </c>
      <c r="D37" s="195">
        <v>329</v>
      </c>
      <c r="E37" s="41"/>
      <c r="F37" s="41">
        <f>D37*E37</f>
        <v>0</v>
      </c>
    </row>
    <row r="38" spans="1:6">
      <c r="A38" s="57"/>
      <c r="B38" s="59"/>
      <c r="C38" s="192"/>
      <c r="D38" s="193"/>
      <c r="E38" s="39"/>
      <c r="F38" s="39"/>
    </row>
    <row r="39" spans="1:6" ht="51">
      <c r="A39" s="57" t="s">
        <v>25</v>
      </c>
      <c r="B39" s="58" t="s">
        <v>92</v>
      </c>
      <c r="C39" s="192"/>
      <c r="D39" s="193"/>
      <c r="E39" s="39"/>
      <c r="F39" s="39"/>
    </row>
    <row r="40" spans="1:6">
      <c r="A40" s="57"/>
      <c r="B40" s="61" t="s">
        <v>48</v>
      </c>
      <c r="C40" s="194" t="s">
        <v>6</v>
      </c>
      <c r="D40" s="195">
        <v>329</v>
      </c>
      <c r="E40" s="41"/>
      <c r="F40" s="41">
        <f>D40*E40</f>
        <v>0</v>
      </c>
    </row>
    <row r="41" spans="1:6">
      <c r="A41" s="57"/>
      <c r="B41" s="59"/>
      <c r="C41" s="192"/>
      <c r="D41" s="193"/>
      <c r="E41" s="39"/>
      <c r="F41" s="39"/>
    </row>
    <row r="42" spans="1:6" ht="165.75">
      <c r="A42" s="57" t="s">
        <v>26</v>
      </c>
      <c r="B42" s="58" t="s">
        <v>93</v>
      </c>
      <c r="C42" s="192"/>
      <c r="D42" s="193"/>
      <c r="E42" s="39"/>
      <c r="F42" s="39"/>
    </row>
    <row r="43" spans="1:6" ht="63.75">
      <c r="A43" s="57"/>
      <c r="B43" s="60" t="s">
        <v>84</v>
      </c>
      <c r="C43" s="192"/>
      <c r="D43" s="193"/>
      <c r="E43" s="39"/>
      <c r="F43" s="39"/>
    </row>
    <row r="44" spans="1:6" ht="63.75">
      <c r="A44" s="57" t="s">
        <v>27</v>
      </c>
      <c r="B44" s="60" t="s">
        <v>94</v>
      </c>
      <c r="C44" s="192"/>
      <c r="D44" s="193"/>
      <c r="E44" s="39"/>
      <c r="F44" s="39"/>
    </row>
    <row r="45" spans="1:6" ht="26.25">
      <c r="A45" s="57"/>
      <c r="B45" s="59" t="s">
        <v>95</v>
      </c>
      <c r="C45" s="192"/>
      <c r="D45" s="193"/>
      <c r="E45" s="39"/>
      <c r="F45" s="39"/>
    </row>
    <row r="46" spans="1:6">
      <c r="A46" s="57"/>
      <c r="B46" s="61" t="s">
        <v>29</v>
      </c>
      <c r="C46" s="194" t="s">
        <v>6</v>
      </c>
      <c r="D46" s="195">
        <v>95</v>
      </c>
      <c r="E46" s="41"/>
      <c r="F46" s="41">
        <f>D46*E46</f>
        <v>0</v>
      </c>
    </row>
    <row r="47" spans="1:6">
      <c r="A47" s="57"/>
      <c r="B47" s="59"/>
      <c r="C47" s="192"/>
      <c r="D47" s="193"/>
      <c r="E47" s="39"/>
      <c r="F47" s="39"/>
    </row>
    <row r="48" spans="1:6" ht="51">
      <c r="A48" s="57" t="s">
        <v>28</v>
      </c>
      <c r="B48" s="60" t="s">
        <v>96</v>
      </c>
      <c r="C48" s="192"/>
      <c r="D48" s="193"/>
      <c r="E48" s="39"/>
      <c r="F48" s="39"/>
    </row>
    <row r="49" spans="1:6">
      <c r="A49" s="57"/>
      <c r="B49" s="61" t="s">
        <v>29</v>
      </c>
      <c r="C49" s="194" t="s">
        <v>6</v>
      </c>
      <c r="D49" s="195">
        <v>95</v>
      </c>
      <c r="E49" s="41"/>
      <c r="F49" s="41">
        <f>D49*E49</f>
        <v>0</v>
      </c>
    </row>
    <row r="50" spans="1:6">
      <c r="A50" s="57" t="s">
        <v>30</v>
      </c>
      <c r="B50" s="59" t="s">
        <v>90</v>
      </c>
      <c r="C50" s="192"/>
      <c r="D50" s="193"/>
      <c r="E50" s="39"/>
      <c r="F50" s="39"/>
    </row>
    <row r="51" spans="1:6" ht="63.75">
      <c r="A51" s="57" t="s">
        <v>31</v>
      </c>
      <c r="B51" s="60" t="s">
        <v>97</v>
      </c>
      <c r="C51" s="192"/>
      <c r="D51" s="193"/>
      <c r="E51" s="39"/>
      <c r="F51" s="39"/>
    </row>
    <row r="52" spans="1:6">
      <c r="A52" s="57"/>
      <c r="B52" s="61" t="s">
        <v>29</v>
      </c>
      <c r="C52" s="194" t="s">
        <v>6</v>
      </c>
      <c r="D52" s="195">
        <v>95</v>
      </c>
      <c r="E52" s="41"/>
      <c r="F52" s="41">
        <f>D52*E52</f>
        <v>0</v>
      </c>
    </row>
    <row r="53" spans="1:6">
      <c r="A53" s="57"/>
      <c r="B53" s="60"/>
      <c r="C53" s="192"/>
      <c r="D53" s="193"/>
      <c r="E53" s="39"/>
      <c r="F53" s="39"/>
    </row>
    <row r="54" spans="1:6" ht="63.75">
      <c r="A54" s="57" t="s">
        <v>32</v>
      </c>
      <c r="B54" s="58" t="s">
        <v>98</v>
      </c>
      <c r="C54" s="192"/>
      <c r="D54" s="193"/>
      <c r="E54" s="39"/>
      <c r="F54" s="39"/>
    </row>
    <row r="55" spans="1:6">
      <c r="A55" s="57"/>
      <c r="B55" s="61" t="s">
        <v>29</v>
      </c>
      <c r="C55" s="194" t="s">
        <v>6</v>
      </c>
      <c r="D55" s="195">
        <v>95</v>
      </c>
      <c r="E55" s="41"/>
      <c r="F55" s="41">
        <f>D55*E55</f>
        <v>0</v>
      </c>
    </row>
    <row r="56" spans="1:6">
      <c r="A56" s="57"/>
      <c r="B56" s="60"/>
      <c r="C56" s="192"/>
      <c r="D56" s="193"/>
      <c r="E56" s="39"/>
      <c r="F56" s="39"/>
    </row>
    <row r="57" spans="1:6" ht="153">
      <c r="A57" s="57" t="s">
        <v>33</v>
      </c>
      <c r="B57" s="60" t="s">
        <v>99</v>
      </c>
      <c r="C57" s="192"/>
      <c r="D57" s="193"/>
      <c r="E57" s="39"/>
      <c r="F57" s="39"/>
    </row>
    <row r="58" spans="1:6" ht="63.75">
      <c r="A58" s="57"/>
      <c r="B58" s="60" t="s">
        <v>84</v>
      </c>
      <c r="C58" s="192"/>
      <c r="D58" s="193"/>
      <c r="E58" s="39"/>
      <c r="F58" s="39"/>
    </row>
    <row r="59" spans="1:6" ht="63.75">
      <c r="A59" s="57" t="s">
        <v>34</v>
      </c>
      <c r="B59" s="60" t="s">
        <v>100</v>
      </c>
      <c r="C59" s="192"/>
      <c r="D59" s="193"/>
      <c r="E59" s="39"/>
      <c r="F59" s="39"/>
    </row>
    <row r="60" spans="1:6" ht="26.25">
      <c r="B60" s="59" t="s">
        <v>101</v>
      </c>
      <c r="C60" s="192"/>
      <c r="D60" s="193"/>
      <c r="E60" s="39"/>
      <c r="F60" s="39"/>
    </row>
    <row r="61" spans="1:6">
      <c r="A61" s="57"/>
      <c r="B61" s="61" t="s">
        <v>35</v>
      </c>
      <c r="C61" s="194" t="s">
        <v>6</v>
      </c>
      <c r="D61" s="195">
        <v>50</v>
      </c>
      <c r="E61" s="41"/>
      <c r="F61" s="41">
        <f>D61*E61</f>
        <v>0</v>
      </c>
    </row>
    <row r="62" spans="1:6">
      <c r="A62" s="57"/>
      <c r="B62" s="60"/>
      <c r="C62" s="192"/>
      <c r="D62" s="193"/>
      <c r="E62" s="39"/>
      <c r="F62" s="39"/>
    </row>
    <row r="63" spans="1:6">
      <c r="A63" s="57"/>
      <c r="B63" s="60"/>
      <c r="C63" s="192"/>
      <c r="D63" s="193"/>
      <c r="E63" s="39"/>
      <c r="F63" s="39"/>
    </row>
    <row r="64" spans="1:6" ht="89.25">
      <c r="A64" s="57" t="s">
        <v>36</v>
      </c>
      <c r="B64" s="60" t="s">
        <v>102</v>
      </c>
      <c r="C64" s="192"/>
      <c r="D64" s="193"/>
      <c r="E64" s="39"/>
      <c r="F64" s="39"/>
    </row>
    <row r="65" spans="1:6">
      <c r="A65" s="57"/>
      <c r="B65" s="61" t="s">
        <v>35</v>
      </c>
      <c r="C65" s="194" t="s">
        <v>6</v>
      </c>
      <c r="D65" s="195">
        <v>50</v>
      </c>
      <c r="E65" s="41"/>
      <c r="F65" s="41">
        <f>D65*E65</f>
        <v>0</v>
      </c>
    </row>
    <row r="66" spans="1:6">
      <c r="A66" s="57"/>
      <c r="B66" s="59"/>
      <c r="C66" s="192"/>
      <c r="D66" s="193"/>
      <c r="E66" s="39"/>
      <c r="F66" s="39"/>
    </row>
    <row r="67" spans="1:6" ht="51">
      <c r="A67" s="57" t="s">
        <v>37</v>
      </c>
      <c r="B67" s="60" t="s">
        <v>103</v>
      </c>
      <c r="C67" s="192"/>
      <c r="D67" s="193"/>
      <c r="E67" s="39"/>
      <c r="F67" s="39"/>
    </row>
    <row r="68" spans="1:6">
      <c r="A68" s="57"/>
      <c r="B68" s="61" t="s">
        <v>35</v>
      </c>
      <c r="C68" s="194" t="s">
        <v>6</v>
      </c>
      <c r="D68" s="195">
        <v>50</v>
      </c>
      <c r="E68" s="41"/>
      <c r="F68" s="41">
        <f>D68*E68</f>
        <v>0</v>
      </c>
    </row>
    <row r="69" spans="1:6">
      <c r="A69" s="57"/>
      <c r="B69" s="59"/>
      <c r="C69" s="192"/>
      <c r="D69" s="193"/>
      <c r="E69" s="39"/>
      <c r="F69" s="39"/>
    </row>
    <row r="70" spans="1:6">
      <c r="A70" s="57" t="s">
        <v>38</v>
      </c>
      <c r="B70" s="59" t="s">
        <v>90</v>
      </c>
      <c r="C70" s="192"/>
      <c r="D70" s="193"/>
      <c r="E70" s="39"/>
      <c r="F70" s="39"/>
    </row>
    <row r="71" spans="1:6" ht="63.75">
      <c r="A71" s="57" t="s">
        <v>39</v>
      </c>
      <c r="B71" s="58" t="s">
        <v>97</v>
      </c>
      <c r="C71" s="192"/>
      <c r="D71" s="193"/>
      <c r="E71" s="39"/>
      <c r="F71" s="39"/>
    </row>
    <row r="72" spans="1:6">
      <c r="A72" s="57"/>
      <c r="B72" s="61" t="s">
        <v>35</v>
      </c>
      <c r="C72" s="194" t="s">
        <v>6</v>
      </c>
      <c r="D72" s="195">
        <v>50</v>
      </c>
      <c r="E72" s="41"/>
      <c r="F72" s="41">
        <f>D72*E72</f>
        <v>0</v>
      </c>
    </row>
    <row r="73" spans="1:6">
      <c r="A73" s="57"/>
      <c r="B73" s="59"/>
      <c r="C73" s="192"/>
      <c r="D73" s="193"/>
      <c r="E73" s="39"/>
      <c r="F73" s="39"/>
    </row>
    <row r="74" spans="1:6" ht="63.75">
      <c r="A74" s="57" t="s">
        <v>40</v>
      </c>
      <c r="B74" s="60" t="s">
        <v>98</v>
      </c>
      <c r="C74" s="192"/>
      <c r="D74" s="193"/>
      <c r="E74" s="39"/>
      <c r="F74" s="39"/>
    </row>
    <row r="75" spans="1:6">
      <c r="A75" s="57"/>
      <c r="B75" s="61" t="s">
        <v>35</v>
      </c>
      <c r="C75" s="194" t="s">
        <v>6</v>
      </c>
      <c r="D75" s="195">
        <v>50</v>
      </c>
      <c r="E75" s="41"/>
      <c r="F75" s="41">
        <f>D75*E75</f>
        <v>0</v>
      </c>
    </row>
    <row r="76" spans="1:6">
      <c r="A76" s="57"/>
      <c r="B76" s="59"/>
      <c r="C76" s="192"/>
      <c r="D76" s="193"/>
      <c r="E76" s="39"/>
      <c r="F76" s="39"/>
    </row>
    <row r="77" spans="1:6" ht="89.25">
      <c r="A77" s="57" t="s">
        <v>41</v>
      </c>
      <c r="B77" s="60" t="s">
        <v>104</v>
      </c>
      <c r="C77" s="192"/>
      <c r="D77" s="193"/>
      <c r="E77" s="39"/>
      <c r="F77" s="39"/>
    </row>
    <row r="78" spans="1:6">
      <c r="A78" s="57"/>
      <c r="B78" s="59" t="s">
        <v>105</v>
      </c>
      <c r="C78" s="192"/>
      <c r="D78" s="193"/>
      <c r="E78" s="39"/>
      <c r="F78" s="39"/>
    </row>
    <row r="79" spans="1:6" ht="127.5">
      <c r="A79" s="57" t="s">
        <v>42</v>
      </c>
      <c r="B79" s="58" t="s">
        <v>106</v>
      </c>
      <c r="C79" s="192"/>
      <c r="D79" s="193"/>
      <c r="E79" s="39"/>
      <c r="F79" s="39"/>
    </row>
    <row r="80" spans="1:6">
      <c r="A80" s="57"/>
      <c r="B80" s="62"/>
      <c r="C80" s="200" t="s">
        <v>1</v>
      </c>
      <c r="D80" s="201">
        <v>20</v>
      </c>
      <c r="E80" s="65"/>
      <c r="F80" s="66">
        <f t="shared" ref="F80" si="1">D80*E80</f>
        <v>0</v>
      </c>
    </row>
    <row r="81" spans="1:6">
      <c r="A81" s="57"/>
      <c r="B81" s="62"/>
      <c r="C81" s="63"/>
      <c r="D81" s="64"/>
      <c r="E81" s="65"/>
      <c r="F81" s="66"/>
    </row>
    <row r="82" spans="1:6" ht="24">
      <c r="A82" s="50" t="s">
        <v>46</v>
      </c>
      <c r="B82" s="67" t="str">
        <f>B24</f>
        <v>DELA NA OBNOVI OBJEKTA ESW MED KOTAH 101.900 IN 107.900</v>
      </c>
      <c r="C82" s="52" t="s">
        <v>5</v>
      </c>
      <c r="D82" s="221">
        <f>SUM(F26:F80)</f>
        <v>0</v>
      </c>
      <c r="E82" s="222"/>
      <c r="F82" s="222"/>
    </row>
    <row r="83" spans="1:6">
      <c r="A83" s="53"/>
      <c r="B83" s="68"/>
      <c r="C83" s="32"/>
      <c r="D83" s="55"/>
      <c r="E83" s="56"/>
      <c r="F83" s="56"/>
    </row>
    <row r="84" spans="1:6">
      <c r="A84" s="50" t="s">
        <v>47</v>
      </c>
      <c r="B84" s="247" t="s">
        <v>147</v>
      </c>
      <c r="C84" s="246"/>
      <c r="D84" s="246"/>
      <c r="E84" s="246"/>
      <c r="F84" s="246"/>
    </row>
    <row r="85" spans="1:6">
      <c r="A85" s="53"/>
      <c r="B85" s="69"/>
      <c r="C85" s="202"/>
      <c r="D85" s="202"/>
      <c r="E85" s="70"/>
      <c r="F85" s="70"/>
    </row>
    <row r="86" spans="1:6" ht="165.75">
      <c r="A86" s="71" t="s">
        <v>3</v>
      </c>
      <c r="B86" s="58" t="s">
        <v>166</v>
      </c>
      <c r="C86" s="202"/>
      <c r="D86" s="202"/>
      <c r="E86" s="70"/>
      <c r="F86" s="70"/>
    </row>
    <row r="87" spans="1:6" ht="63.75">
      <c r="A87" s="71"/>
      <c r="B87" s="60" t="s">
        <v>135</v>
      </c>
      <c r="C87" s="202"/>
      <c r="D87" s="202"/>
      <c r="E87" s="70"/>
      <c r="F87" s="70"/>
    </row>
    <row r="88" spans="1:6" ht="63.75">
      <c r="A88" s="71" t="s">
        <v>51</v>
      </c>
      <c r="B88" s="60" t="s">
        <v>136</v>
      </c>
      <c r="C88" s="202"/>
      <c r="D88" s="202"/>
      <c r="E88" s="70"/>
      <c r="F88" s="70"/>
    </row>
    <row r="89" spans="1:6" ht="33.75" customHeight="1">
      <c r="A89" s="71"/>
      <c r="B89" s="59" t="s">
        <v>88</v>
      </c>
      <c r="C89" s="202"/>
      <c r="D89" s="202"/>
      <c r="E89" s="70"/>
      <c r="F89" s="70"/>
    </row>
    <row r="90" spans="1:6">
      <c r="A90" s="71"/>
      <c r="B90" s="61" t="s">
        <v>49</v>
      </c>
      <c r="C90" s="194" t="s">
        <v>6</v>
      </c>
      <c r="D90" s="195">
        <v>910</v>
      </c>
      <c r="E90" s="41"/>
      <c r="F90" s="41">
        <f>D90*E90</f>
        <v>0</v>
      </c>
    </row>
    <row r="91" spans="1:6">
      <c r="A91" s="71"/>
      <c r="B91" s="59"/>
      <c r="C91" s="192"/>
      <c r="D91" s="193"/>
      <c r="E91" s="39"/>
      <c r="F91" s="39"/>
    </row>
    <row r="92" spans="1:6" ht="51">
      <c r="A92" s="71" t="s">
        <v>52</v>
      </c>
      <c r="B92" s="58" t="s">
        <v>137</v>
      </c>
      <c r="C92" s="192"/>
      <c r="D92" s="193"/>
      <c r="E92" s="39"/>
      <c r="F92" s="39"/>
    </row>
    <row r="93" spans="1:6">
      <c r="A93" s="71"/>
      <c r="B93" s="61" t="s">
        <v>49</v>
      </c>
      <c r="C93" s="194" t="s">
        <v>6</v>
      </c>
      <c r="D93" s="195">
        <v>329</v>
      </c>
      <c r="E93" s="41"/>
      <c r="F93" s="41">
        <f>D93*E93</f>
        <v>0</v>
      </c>
    </row>
    <row r="94" spans="1:6">
      <c r="A94" s="71"/>
      <c r="B94" s="59"/>
      <c r="C94" s="192"/>
      <c r="D94" s="193"/>
      <c r="E94" s="39"/>
      <c r="F94" s="39"/>
    </row>
    <row r="95" spans="1:6" ht="38.25">
      <c r="A95" s="71" t="s">
        <v>53</v>
      </c>
      <c r="B95" s="60" t="s">
        <v>138</v>
      </c>
      <c r="C95" s="192"/>
      <c r="D95" s="193"/>
      <c r="E95" s="39"/>
      <c r="F95" s="39"/>
    </row>
    <row r="96" spans="1:6">
      <c r="A96" s="71"/>
      <c r="B96" s="61" t="s">
        <v>49</v>
      </c>
      <c r="C96" s="194" t="s">
        <v>6</v>
      </c>
      <c r="D96" s="195">
        <v>329</v>
      </c>
      <c r="E96" s="41"/>
      <c r="F96" s="41">
        <f>D96*E96</f>
        <v>0</v>
      </c>
    </row>
    <row r="97" spans="1:6">
      <c r="A97" s="71"/>
      <c r="C97" s="192"/>
      <c r="D97" s="193"/>
      <c r="E97" s="39"/>
      <c r="F97" s="39"/>
    </row>
    <row r="98" spans="1:6" ht="165.75">
      <c r="A98" s="71" t="s">
        <v>50</v>
      </c>
      <c r="B98" s="58" t="s">
        <v>165</v>
      </c>
      <c r="C98" s="192"/>
      <c r="D98" s="193"/>
      <c r="E98" s="39"/>
      <c r="F98" s="39"/>
    </row>
    <row r="99" spans="1:6" ht="63.75">
      <c r="A99" s="71"/>
      <c r="B99" s="60" t="s">
        <v>135</v>
      </c>
      <c r="C99" s="192"/>
      <c r="D99" s="193"/>
      <c r="E99" s="39"/>
      <c r="F99" s="39"/>
    </row>
    <row r="100" spans="1:6">
      <c r="A100" s="71"/>
      <c r="B100" s="59"/>
      <c r="C100" s="192"/>
      <c r="D100" s="193"/>
      <c r="E100" s="39"/>
      <c r="F100" s="39"/>
    </row>
    <row r="101" spans="1:6" ht="72.75" customHeight="1">
      <c r="A101" s="71" t="s">
        <v>54</v>
      </c>
      <c r="B101" s="60" t="s">
        <v>139</v>
      </c>
      <c r="C101" s="192"/>
      <c r="D101" s="193"/>
      <c r="E101" s="39"/>
      <c r="F101" s="39"/>
    </row>
    <row r="102" spans="1:6" ht="26.25">
      <c r="A102" s="71"/>
      <c r="B102" s="59" t="s">
        <v>140</v>
      </c>
      <c r="C102" s="192"/>
      <c r="D102" s="193"/>
      <c r="E102" s="39"/>
      <c r="F102" s="39"/>
    </row>
    <row r="103" spans="1:6">
      <c r="A103" s="71"/>
      <c r="B103" s="61" t="s">
        <v>59</v>
      </c>
      <c r="C103" s="194" t="s">
        <v>6</v>
      </c>
      <c r="D103" s="195">
        <v>325</v>
      </c>
      <c r="E103" s="41"/>
      <c r="F103" s="41">
        <f>D103*E103</f>
        <v>0</v>
      </c>
    </row>
    <row r="104" spans="1:6">
      <c r="A104" s="71"/>
      <c r="B104" s="59"/>
      <c r="C104" s="192"/>
      <c r="D104" s="193"/>
      <c r="E104" s="39"/>
      <c r="F104" s="39"/>
    </row>
    <row r="105" spans="1:6" ht="51">
      <c r="A105" s="71" t="s">
        <v>55</v>
      </c>
      <c r="B105" s="58" t="s">
        <v>141</v>
      </c>
      <c r="C105" s="192"/>
      <c r="D105" s="193"/>
      <c r="E105" s="39"/>
      <c r="F105" s="39"/>
    </row>
    <row r="106" spans="1:6">
      <c r="A106" s="71"/>
      <c r="B106" s="61" t="s">
        <v>59</v>
      </c>
      <c r="C106" s="194" t="s">
        <v>6</v>
      </c>
      <c r="D106" s="195">
        <v>325</v>
      </c>
      <c r="E106" s="41"/>
      <c r="F106" s="41">
        <f>D106*E106</f>
        <v>0</v>
      </c>
    </row>
    <row r="107" spans="1:6">
      <c r="A107" s="71"/>
      <c r="B107" s="59"/>
      <c r="C107" s="192"/>
      <c r="D107" s="193"/>
      <c r="E107" s="39"/>
      <c r="F107" s="39"/>
    </row>
    <row r="108" spans="1:6" ht="39">
      <c r="A108" s="71" t="s">
        <v>56</v>
      </c>
      <c r="B108" s="59" t="s">
        <v>138</v>
      </c>
      <c r="C108" s="192"/>
      <c r="D108" s="193"/>
      <c r="E108" s="39"/>
      <c r="F108" s="39"/>
    </row>
    <row r="109" spans="1:6">
      <c r="A109" s="71"/>
      <c r="B109" s="61" t="s">
        <v>59</v>
      </c>
      <c r="C109" s="194" t="s">
        <v>6</v>
      </c>
      <c r="D109" s="195">
        <v>325</v>
      </c>
      <c r="E109" s="41"/>
      <c r="F109" s="41">
        <f>D109*E109</f>
        <v>0</v>
      </c>
    </row>
    <row r="110" spans="1:6">
      <c r="A110" s="71"/>
      <c r="B110" s="59"/>
      <c r="C110" s="192"/>
      <c r="D110" s="193"/>
      <c r="E110" s="39"/>
      <c r="F110" s="39"/>
    </row>
    <row r="111" spans="1:6" ht="153">
      <c r="A111" s="71" t="s">
        <v>13</v>
      </c>
      <c r="B111" s="58" t="s">
        <v>167</v>
      </c>
      <c r="C111" s="192"/>
      <c r="D111" s="193"/>
      <c r="E111" s="39"/>
      <c r="F111" s="39"/>
    </row>
    <row r="112" spans="1:6" ht="63.75">
      <c r="A112" s="71"/>
      <c r="B112" s="60" t="s">
        <v>135</v>
      </c>
      <c r="C112" s="192"/>
      <c r="D112" s="193"/>
      <c r="E112" s="39"/>
      <c r="F112" s="39"/>
    </row>
    <row r="113" spans="1:6" ht="63.75">
      <c r="A113" s="71" t="s">
        <v>57</v>
      </c>
      <c r="B113" s="60" t="s">
        <v>142</v>
      </c>
      <c r="C113" s="192"/>
      <c r="D113" s="193"/>
      <c r="E113" s="39"/>
      <c r="F113" s="39"/>
    </row>
    <row r="114" spans="1:6" ht="26.25">
      <c r="A114" s="71"/>
      <c r="B114" s="59" t="s">
        <v>143</v>
      </c>
      <c r="C114" s="192"/>
      <c r="D114" s="193"/>
      <c r="E114" s="39"/>
      <c r="F114" s="39"/>
    </row>
    <row r="115" spans="1:6">
      <c r="A115" s="71"/>
      <c r="B115" s="61" t="s">
        <v>58</v>
      </c>
      <c r="C115" s="194" t="s">
        <v>6</v>
      </c>
      <c r="D115" s="195">
        <v>65</v>
      </c>
      <c r="E115" s="41"/>
      <c r="F115" s="41">
        <f>D115*E115</f>
        <v>0</v>
      </c>
    </row>
    <row r="116" spans="1:6">
      <c r="A116" s="71"/>
      <c r="B116" s="59"/>
      <c r="C116" s="192"/>
      <c r="D116" s="193"/>
      <c r="E116" s="39"/>
      <c r="F116" s="39"/>
    </row>
    <row r="117" spans="1:6" ht="51">
      <c r="A117" s="71" t="s">
        <v>60</v>
      </c>
      <c r="B117" s="60" t="s">
        <v>144</v>
      </c>
      <c r="C117" s="192"/>
      <c r="D117" s="193"/>
      <c r="E117" s="39"/>
      <c r="F117" s="39"/>
    </row>
    <row r="118" spans="1:6">
      <c r="A118" s="71"/>
      <c r="B118" s="61" t="s">
        <v>58</v>
      </c>
      <c r="C118" s="194" t="s">
        <v>6</v>
      </c>
      <c r="D118" s="195">
        <v>65</v>
      </c>
      <c r="E118" s="41"/>
      <c r="F118" s="41">
        <f>D118*E118</f>
        <v>0</v>
      </c>
    </row>
    <row r="119" spans="1:6">
      <c r="A119" s="71"/>
      <c r="B119" s="59"/>
      <c r="C119" s="192"/>
      <c r="D119" s="193"/>
      <c r="E119" s="39"/>
      <c r="F119" s="39"/>
    </row>
    <row r="120" spans="1:6" ht="39">
      <c r="A120" s="71" t="s">
        <v>61</v>
      </c>
      <c r="B120" s="59" t="s">
        <v>138</v>
      </c>
      <c r="C120" s="192"/>
      <c r="D120" s="193"/>
      <c r="E120" s="39"/>
      <c r="F120" s="39"/>
    </row>
    <row r="121" spans="1:6">
      <c r="A121" s="71"/>
      <c r="B121" s="61" t="s">
        <v>58</v>
      </c>
      <c r="C121" s="194" t="s">
        <v>6</v>
      </c>
      <c r="D121" s="195">
        <v>65</v>
      </c>
      <c r="E121" s="41"/>
      <c r="F121" s="41">
        <f>D121*E121</f>
        <v>0</v>
      </c>
    </row>
    <row r="122" spans="1:6">
      <c r="A122" s="71"/>
      <c r="B122" s="59"/>
      <c r="C122" s="192"/>
      <c r="D122" s="193"/>
      <c r="E122" s="39"/>
      <c r="F122" s="39"/>
    </row>
    <row r="123" spans="1:6" ht="76.5">
      <c r="A123" s="71" t="s">
        <v>14</v>
      </c>
      <c r="B123" s="58" t="s">
        <v>164</v>
      </c>
      <c r="C123" s="192"/>
      <c r="D123" s="193"/>
      <c r="E123" s="39"/>
      <c r="F123" s="39"/>
    </row>
    <row r="124" spans="1:6">
      <c r="A124" s="71"/>
      <c r="B124" s="59" t="s">
        <v>145</v>
      </c>
      <c r="C124" s="192"/>
      <c r="D124" s="193"/>
      <c r="E124" s="39"/>
      <c r="F124" s="39"/>
    </row>
    <row r="125" spans="1:6" ht="127.5">
      <c r="A125" s="71" t="s">
        <v>62</v>
      </c>
      <c r="B125" s="58" t="s">
        <v>146</v>
      </c>
      <c r="C125" s="192"/>
      <c r="D125" s="193"/>
      <c r="E125" s="39"/>
      <c r="F125" s="39"/>
    </row>
    <row r="126" spans="1:6">
      <c r="A126" s="71"/>
      <c r="B126" s="62"/>
      <c r="C126" s="200" t="s">
        <v>1</v>
      </c>
      <c r="D126" s="201">
        <v>20</v>
      </c>
      <c r="E126" s="65"/>
      <c r="F126" s="66">
        <f t="shared" ref="F126" si="2">D126*E126</f>
        <v>0</v>
      </c>
    </row>
    <row r="127" spans="1:6">
      <c r="A127" s="71"/>
      <c r="B127" s="72"/>
      <c r="C127" s="73"/>
      <c r="D127" s="74"/>
      <c r="E127" s="75"/>
      <c r="F127" s="76"/>
    </row>
    <row r="128" spans="1:6" ht="24">
      <c r="A128" s="50" t="s">
        <v>2</v>
      </c>
      <c r="B128" s="67" t="str">
        <f>B84</f>
        <v>DELA NA OBNOVI OBJEKTA SW TOK MED KOTAH 89,90 IN 101,90</v>
      </c>
      <c r="C128" s="52" t="s">
        <v>5</v>
      </c>
      <c r="D128" s="221">
        <f>SUM(F86:F126)</f>
        <v>0</v>
      </c>
      <c r="E128" s="222"/>
      <c r="F128" s="222"/>
    </row>
    <row r="129" spans="1:6">
      <c r="A129" s="57"/>
      <c r="B129" s="72"/>
      <c r="C129" s="73"/>
      <c r="D129" s="74"/>
      <c r="E129" s="56"/>
      <c r="F129" s="56"/>
    </row>
    <row r="130" spans="1:6">
      <c r="A130" s="17" t="s">
        <v>8</v>
      </c>
      <c r="B130" s="246" t="s">
        <v>148</v>
      </c>
      <c r="C130" s="245"/>
      <c r="D130" s="245"/>
      <c r="E130" s="245"/>
      <c r="F130" s="245"/>
    </row>
    <row r="131" spans="1:6">
      <c r="A131" s="57"/>
      <c r="B131" s="72"/>
      <c r="C131" s="203"/>
      <c r="D131" s="204"/>
      <c r="E131" s="56"/>
      <c r="F131" s="56"/>
    </row>
    <row r="132" spans="1:6" ht="108">
      <c r="A132" s="57" t="s">
        <v>11</v>
      </c>
      <c r="B132" s="77" t="s">
        <v>149</v>
      </c>
      <c r="C132" s="203"/>
      <c r="D132" s="204"/>
      <c r="E132" s="56"/>
      <c r="F132" s="56"/>
    </row>
    <row r="133" spans="1:6">
      <c r="A133" s="57"/>
      <c r="B133" s="40"/>
      <c r="C133" s="194" t="s">
        <v>6</v>
      </c>
      <c r="D133" s="195">
        <v>62</v>
      </c>
      <c r="E133" s="41"/>
      <c r="F133" s="41">
        <f>D133*E133</f>
        <v>0</v>
      </c>
    </row>
    <row r="134" spans="1:6">
      <c r="A134" s="57"/>
      <c r="B134" s="78"/>
      <c r="C134" s="203"/>
      <c r="D134" s="204"/>
      <c r="E134" s="56"/>
      <c r="F134" s="56"/>
    </row>
    <row r="135" spans="1:6" ht="90">
      <c r="A135" s="57" t="s">
        <v>43</v>
      </c>
      <c r="B135" s="59" t="s">
        <v>150</v>
      </c>
      <c r="C135" s="203"/>
      <c r="D135" s="204"/>
      <c r="E135" s="56"/>
      <c r="F135" s="56"/>
    </row>
    <row r="136" spans="1:6">
      <c r="A136" s="57"/>
      <c r="B136" s="59" t="s">
        <v>145</v>
      </c>
      <c r="C136" s="203"/>
      <c r="D136" s="204"/>
      <c r="E136" s="56"/>
      <c r="F136" s="56"/>
    </row>
    <row r="137" spans="1:6" ht="140.25">
      <c r="A137" s="57"/>
      <c r="B137" s="58" t="s">
        <v>151</v>
      </c>
      <c r="C137" s="203"/>
      <c r="D137" s="204"/>
      <c r="E137" s="56"/>
      <c r="F137" s="56"/>
    </row>
    <row r="138" spans="1:6">
      <c r="A138" s="57"/>
      <c r="B138" s="62"/>
      <c r="C138" s="200" t="s">
        <v>1</v>
      </c>
      <c r="D138" s="201">
        <v>10</v>
      </c>
      <c r="E138" s="65"/>
      <c r="F138" s="66">
        <f t="shared" ref="F138" si="3">D138*E138</f>
        <v>0</v>
      </c>
    </row>
    <row r="139" spans="1:6">
      <c r="A139" s="57"/>
      <c r="B139" s="72"/>
      <c r="C139" s="203"/>
      <c r="D139" s="204"/>
      <c r="E139" s="75"/>
      <c r="F139" s="76"/>
    </row>
    <row r="140" spans="1:6" ht="24">
      <c r="A140" s="50" t="s">
        <v>8</v>
      </c>
      <c r="B140" s="67" t="str">
        <f>B130</f>
        <v>DELA NA OBNOVI SW IZTOK MED KOTAH 152.70 i 152.10</v>
      </c>
      <c r="C140" s="52" t="s">
        <v>5</v>
      </c>
      <c r="D140" s="221">
        <f>SUM(F132:F138)</f>
        <v>0</v>
      </c>
      <c r="E140" s="222"/>
      <c r="F140" s="222"/>
    </row>
    <row r="141" spans="1:6">
      <c r="A141" s="57"/>
      <c r="B141" s="72"/>
      <c r="C141" s="73"/>
      <c r="D141" s="74"/>
      <c r="E141" s="75"/>
      <c r="F141" s="76"/>
    </row>
    <row r="142" spans="1:6">
      <c r="A142" s="17" t="s">
        <v>44</v>
      </c>
      <c r="B142" s="241" t="s">
        <v>133</v>
      </c>
      <c r="C142" s="241"/>
      <c r="D142" s="241"/>
      <c r="E142" s="241"/>
      <c r="F142" s="241"/>
    </row>
    <row r="143" spans="1:6">
      <c r="A143" s="79"/>
      <c r="B143" s="80"/>
      <c r="C143" s="192"/>
      <c r="D143" s="205"/>
      <c r="E143" s="82"/>
      <c r="F143" s="83"/>
    </row>
    <row r="144" spans="1:6" ht="108">
      <c r="A144" s="71" t="s">
        <v>45</v>
      </c>
      <c r="B144" s="77" t="s">
        <v>118</v>
      </c>
      <c r="C144" s="192"/>
      <c r="D144" s="205"/>
      <c r="E144" s="82"/>
      <c r="F144" s="83"/>
    </row>
    <row r="145" spans="1:14" s="85" customFormat="1" ht="15.75" customHeight="1">
      <c r="A145" s="71"/>
      <c r="B145" s="40" t="s">
        <v>119</v>
      </c>
      <c r="C145" s="194" t="s">
        <v>6</v>
      </c>
      <c r="D145" s="195">
        <v>500</v>
      </c>
      <c r="E145" s="41"/>
      <c r="F145" s="41">
        <f>D145*E145</f>
        <v>0</v>
      </c>
      <c r="G145" s="84"/>
      <c r="H145" s="84"/>
      <c r="J145" s="84"/>
    </row>
    <row r="146" spans="1:14">
      <c r="A146" s="71"/>
      <c r="B146" s="80"/>
      <c r="C146" s="192"/>
      <c r="D146" s="206"/>
      <c r="E146" s="82"/>
      <c r="F146" s="83"/>
      <c r="G146" s="87"/>
      <c r="H146" s="87"/>
      <c r="J146" s="87"/>
    </row>
    <row r="147" spans="1:14" ht="120">
      <c r="A147" s="71" t="s">
        <v>63</v>
      </c>
      <c r="B147" s="88" t="s">
        <v>120</v>
      </c>
      <c r="C147" s="192"/>
      <c r="D147" s="206"/>
      <c r="E147" s="82"/>
      <c r="F147" s="83"/>
      <c r="H147" s="87"/>
      <c r="J147" s="87"/>
    </row>
    <row r="148" spans="1:14" ht="30" customHeight="1">
      <c r="A148" s="71"/>
      <c r="B148" s="40" t="s">
        <v>121</v>
      </c>
      <c r="C148" s="207" t="s">
        <v>7</v>
      </c>
      <c r="D148" s="195">
        <v>2.5</v>
      </c>
      <c r="E148" s="41"/>
      <c r="F148" s="41">
        <f t="shared" ref="F148" si="4">D148*E148</f>
        <v>0</v>
      </c>
    </row>
    <row r="149" spans="1:14">
      <c r="A149" s="71"/>
      <c r="B149" s="80"/>
      <c r="C149" s="192"/>
      <c r="D149" s="206"/>
      <c r="E149" s="82"/>
      <c r="F149" s="83"/>
      <c r="G149" s="16"/>
    </row>
    <row r="150" spans="1:14" ht="132">
      <c r="A150" s="71" t="s">
        <v>64</v>
      </c>
      <c r="B150" s="89" t="s">
        <v>122</v>
      </c>
      <c r="C150" s="192"/>
      <c r="D150" s="206"/>
      <c r="E150" s="82"/>
      <c r="F150" s="83"/>
      <c r="G150" s="90"/>
    </row>
    <row r="151" spans="1:14" ht="24.75">
      <c r="A151" s="71"/>
      <c r="B151" s="40" t="s">
        <v>121</v>
      </c>
      <c r="C151" s="207" t="s">
        <v>7</v>
      </c>
      <c r="D151" s="195">
        <v>2.5</v>
      </c>
      <c r="E151" s="41"/>
      <c r="F151" s="41">
        <f>D151*E151</f>
        <v>0</v>
      </c>
      <c r="G151" s="91"/>
    </row>
    <row r="152" spans="1:14">
      <c r="A152" s="71"/>
      <c r="B152" s="80"/>
      <c r="C152" s="208"/>
      <c r="D152" s="209"/>
      <c r="E152" s="82"/>
      <c r="F152" s="83"/>
    </row>
    <row r="153" spans="1:14" ht="216">
      <c r="A153" s="71" t="s">
        <v>65</v>
      </c>
      <c r="B153" s="94" t="s">
        <v>123</v>
      </c>
      <c r="C153" s="208"/>
      <c r="D153" s="209"/>
      <c r="E153" s="83"/>
      <c r="F153" s="83"/>
      <c r="G153" s="90"/>
      <c r="J153" s="95"/>
      <c r="K153" s="95"/>
      <c r="L153" s="95"/>
      <c r="M153" s="95"/>
      <c r="N153" s="95"/>
    </row>
    <row r="154" spans="1:14">
      <c r="A154" s="71"/>
      <c r="B154" s="96"/>
      <c r="C154" s="197" t="s">
        <v>1</v>
      </c>
      <c r="D154" s="198">
        <v>30</v>
      </c>
      <c r="E154" s="46"/>
      <c r="F154" s="97">
        <f>D154*E154</f>
        <v>0</v>
      </c>
      <c r="G154" s="91"/>
    </row>
    <row r="155" spans="1:14">
      <c r="A155" s="71"/>
      <c r="B155" s="80"/>
      <c r="C155" s="208"/>
      <c r="D155" s="209"/>
      <c r="E155" s="82"/>
      <c r="F155" s="83"/>
      <c r="G155" s="91"/>
    </row>
    <row r="156" spans="1:14" ht="144">
      <c r="A156" s="71" t="s">
        <v>66</v>
      </c>
      <c r="B156" s="94" t="s">
        <v>124</v>
      </c>
      <c r="C156" s="192"/>
      <c r="D156" s="206"/>
      <c r="E156" s="82"/>
      <c r="F156" s="83"/>
      <c r="G156" s="98"/>
    </row>
    <row r="157" spans="1:14" ht="15.75">
      <c r="A157" s="71"/>
      <c r="B157" s="99"/>
      <c r="C157" s="210" t="s">
        <v>9</v>
      </c>
      <c r="D157" s="211">
        <v>800</v>
      </c>
      <c r="E157" s="100"/>
      <c r="F157" s="41">
        <f t="shared" ref="F157" si="5">D157*E157</f>
        <v>0</v>
      </c>
      <c r="G157" s="98"/>
    </row>
    <row r="158" spans="1:14">
      <c r="A158" s="71"/>
      <c r="B158" s="80"/>
      <c r="C158" s="192"/>
      <c r="D158" s="206"/>
      <c r="E158" s="82"/>
      <c r="F158" s="83"/>
    </row>
    <row r="159" spans="1:14" ht="216">
      <c r="A159" s="71" t="s">
        <v>67</v>
      </c>
      <c r="B159" s="101" t="s">
        <v>125</v>
      </c>
      <c r="C159" s="192"/>
      <c r="D159" s="206"/>
      <c r="E159" s="82"/>
      <c r="F159" s="83"/>
    </row>
    <row r="160" spans="1:14" ht="24.75">
      <c r="A160" s="71"/>
      <c r="B160" s="40" t="s">
        <v>126</v>
      </c>
      <c r="C160" s="210" t="s">
        <v>6</v>
      </c>
      <c r="D160" s="211">
        <v>50</v>
      </c>
      <c r="E160" s="102"/>
      <c r="F160" s="41">
        <f t="shared" ref="F160" si="6">D160*E160</f>
        <v>0</v>
      </c>
    </row>
    <row r="161" spans="1:7" ht="18" customHeight="1">
      <c r="A161" s="71"/>
      <c r="B161" s="37"/>
      <c r="C161" s="192"/>
      <c r="D161" s="206"/>
      <c r="E161" s="82"/>
      <c r="F161" s="83"/>
      <c r="G161" s="16"/>
    </row>
    <row r="162" spans="1:7" ht="204">
      <c r="A162" s="71" t="s">
        <v>68</v>
      </c>
      <c r="B162" s="88" t="s">
        <v>127</v>
      </c>
      <c r="C162" s="192"/>
      <c r="D162" s="206"/>
      <c r="E162" s="82"/>
      <c r="F162" s="83"/>
      <c r="G162" s="16"/>
    </row>
    <row r="163" spans="1:7" ht="24.75">
      <c r="A163" s="71"/>
      <c r="B163" s="40" t="s">
        <v>121</v>
      </c>
      <c r="C163" s="207" t="s">
        <v>7</v>
      </c>
      <c r="D163" s="211">
        <v>1.5</v>
      </c>
      <c r="E163" s="102"/>
      <c r="F163" s="41">
        <f>D163*E163</f>
        <v>0</v>
      </c>
      <c r="G163" s="91"/>
    </row>
    <row r="164" spans="1:7">
      <c r="A164" s="71"/>
      <c r="B164" s="37"/>
      <c r="C164" s="208"/>
      <c r="D164" s="209"/>
      <c r="E164" s="103"/>
      <c r="F164" s="39"/>
      <c r="G164" s="16"/>
    </row>
    <row r="165" spans="1:7" ht="204">
      <c r="A165" s="71" t="s">
        <v>69</v>
      </c>
      <c r="B165" s="88" t="s">
        <v>128</v>
      </c>
      <c r="C165" s="208"/>
      <c r="D165" s="209"/>
      <c r="E165" s="103"/>
      <c r="F165" s="39"/>
      <c r="G165" s="16"/>
    </row>
    <row r="166" spans="1:7" ht="24.75">
      <c r="A166" s="71"/>
      <c r="B166" s="40" t="s">
        <v>121</v>
      </c>
      <c r="C166" s="207" t="s">
        <v>7</v>
      </c>
      <c r="D166" s="211">
        <v>2.5</v>
      </c>
      <c r="E166" s="102"/>
      <c r="F166" s="41">
        <f>D166*E166</f>
        <v>0</v>
      </c>
      <c r="G166" s="91"/>
    </row>
    <row r="167" spans="1:7">
      <c r="A167" s="71"/>
      <c r="B167" s="37"/>
      <c r="C167" s="208"/>
      <c r="D167" s="209"/>
      <c r="E167" s="103"/>
      <c r="F167" s="39"/>
      <c r="G167" s="91"/>
    </row>
    <row r="168" spans="1:7" ht="240">
      <c r="A168" s="71" t="s">
        <v>70</v>
      </c>
      <c r="B168" s="104" t="s">
        <v>129</v>
      </c>
      <c r="C168" s="208"/>
      <c r="D168" s="209"/>
      <c r="E168" s="103"/>
      <c r="F168" s="39"/>
      <c r="G168" s="91"/>
    </row>
    <row r="169" spans="1:7" ht="24.75">
      <c r="A169" s="71"/>
      <c r="B169" s="40" t="s">
        <v>131</v>
      </c>
      <c r="C169" s="207" t="s">
        <v>7</v>
      </c>
      <c r="D169" s="211">
        <v>1.8</v>
      </c>
      <c r="E169" s="102"/>
      <c r="F169" s="41">
        <f>D169*E169</f>
        <v>0</v>
      </c>
      <c r="G169" s="91"/>
    </row>
    <row r="170" spans="1:7">
      <c r="A170" s="71"/>
      <c r="B170" s="37"/>
      <c r="C170" s="192"/>
      <c r="D170" s="206"/>
      <c r="E170" s="82"/>
      <c r="F170" s="83"/>
      <c r="G170" s="91"/>
    </row>
    <row r="171" spans="1:7" ht="228">
      <c r="A171" s="71" t="s">
        <v>71</v>
      </c>
      <c r="B171" s="94" t="s">
        <v>132</v>
      </c>
      <c r="C171" s="192"/>
      <c r="D171" s="212"/>
      <c r="E171" s="83"/>
      <c r="F171" s="83"/>
      <c r="G171" s="91"/>
    </row>
    <row r="172" spans="1:7" ht="24.75">
      <c r="A172" s="71"/>
      <c r="B172" s="40" t="s">
        <v>130</v>
      </c>
      <c r="C172" s="194" t="s">
        <v>6</v>
      </c>
      <c r="D172" s="195">
        <v>500</v>
      </c>
      <c r="E172" s="41"/>
      <c r="F172" s="41">
        <f>D172*E172</f>
        <v>0</v>
      </c>
      <c r="G172" s="91"/>
    </row>
    <row r="173" spans="1:7" ht="15.75">
      <c r="A173" s="71"/>
      <c r="B173" s="105"/>
      <c r="C173" s="92"/>
      <c r="D173" s="93"/>
      <c r="E173" s="86"/>
      <c r="F173" s="83"/>
      <c r="G173" s="90"/>
    </row>
    <row r="174" spans="1:7" ht="48">
      <c r="A174" s="50" t="str">
        <f>A142</f>
        <v>5.</v>
      </c>
      <c r="B174" s="67" t="str">
        <f>B142</f>
        <v xml:space="preserve">IZVEDBA DEL NA SANACIJI BETONSKIH ZIDOV DO JEZA NAD VODNO GLADINO (ALI NIVOJEM)
</v>
      </c>
      <c r="C174" s="52" t="s">
        <v>5</v>
      </c>
      <c r="D174" s="221">
        <f>SUM(F144:F172)</f>
        <v>0</v>
      </c>
      <c r="E174" s="222"/>
      <c r="F174" s="222"/>
      <c r="G174" s="90"/>
    </row>
    <row r="175" spans="1:7" ht="15.75">
      <c r="A175" s="79"/>
      <c r="B175" s="80"/>
      <c r="C175" s="38"/>
      <c r="D175" s="81"/>
      <c r="E175" s="86"/>
      <c r="F175" s="83"/>
      <c r="G175" s="98"/>
    </row>
    <row r="176" spans="1:7">
      <c r="A176" s="17" t="s">
        <v>72</v>
      </c>
      <c r="B176" s="242" t="s">
        <v>134</v>
      </c>
      <c r="C176" s="243"/>
      <c r="D176" s="243"/>
      <c r="E176" s="243"/>
      <c r="F176" s="243"/>
      <c r="G176" s="16"/>
    </row>
    <row r="177" spans="1:10">
      <c r="A177" s="79"/>
      <c r="B177" s="80"/>
      <c r="C177" s="192"/>
      <c r="D177" s="205"/>
      <c r="E177" s="86"/>
      <c r="F177" s="83"/>
      <c r="G177" s="16"/>
    </row>
    <row r="178" spans="1:10" ht="132">
      <c r="A178" s="71" t="s">
        <v>73</v>
      </c>
      <c r="B178" s="106" t="s">
        <v>107</v>
      </c>
      <c r="C178" s="213"/>
      <c r="D178" s="214"/>
      <c r="E178" s="107"/>
      <c r="F178" s="76"/>
      <c r="G178" s="108"/>
    </row>
    <row r="179" spans="1:10" ht="24.75">
      <c r="A179" s="109"/>
      <c r="B179" s="40" t="s">
        <v>108</v>
      </c>
      <c r="C179" s="207" t="s">
        <v>7</v>
      </c>
      <c r="D179" s="195">
        <v>1.2</v>
      </c>
      <c r="E179" s="41"/>
      <c r="F179" s="41">
        <f t="shared" ref="F179" si="7">D179*E179</f>
        <v>0</v>
      </c>
      <c r="G179" s="108"/>
    </row>
    <row r="180" spans="1:10">
      <c r="A180" s="109"/>
      <c r="B180" s="105"/>
      <c r="C180" s="208"/>
      <c r="D180" s="215"/>
      <c r="E180" s="107"/>
      <c r="F180" s="76"/>
      <c r="G180" s="108"/>
    </row>
    <row r="181" spans="1:10" ht="144">
      <c r="A181" s="109" t="s">
        <v>74</v>
      </c>
      <c r="B181" s="94" t="s">
        <v>109</v>
      </c>
      <c r="C181" s="208"/>
      <c r="D181" s="215"/>
      <c r="E181" s="107"/>
      <c r="F181" s="76"/>
      <c r="G181" s="108"/>
    </row>
    <row r="182" spans="1:10" ht="24.75">
      <c r="A182" s="109"/>
      <c r="B182" s="40" t="s">
        <v>111</v>
      </c>
      <c r="C182" s="207" t="s">
        <v>7</v>
      </c>
      <c r="D182" s="195">
        <v>3</v>
      </c>
      <c r="E182" s="41"/>
      <c r="F182" s="41">
        <f t="shared" ref="F182" si="8">D182*E182</f>
        <v>0</v>
      </c>
      <c r="G182" s="91"/>
    </row>
    <row r="183" spans="1:10" ht="20.25" customHeight="1">
      <c r="A183" s="109"/>
      <c r="B183" s="72"/>
      <c r="C183" s="203"/>
      <c r="D183" s="204"/>
      <c r="E183" s="75"/>
      <c r="F183" s="76"/>
      <c r="G183" s="108"/>
    </row>
    <row r="184" spans="1:10" ht="228">
      <c r="A184" s="109" t="s">
        <v>75</v>
      </c>
      <c r="B184" s="94" t="s">
        <v>110</v>
      </c>
      <c r="C184" s="203"/>
      <c r="D184" s="204"/>
      <c r="E184" s="75"/>
      <c r="F184" s="76"/>
      <c r="G184" s="108"/>
    </row>
    <row r="185" spans="1:10">
      <c r="A185" s="109"/>
      <c r="B185" s="62"/>
      <c r="C185" s="200" t="s">
        <v>1</v>
      </c>
      <c r="D185" s="201">
        <v>10</v>
      </c>
      <c r="E185" s="65"/>
      <c r="F185" s="66">
        <f t="shared" ref="F185" si="9">D185*E185</f>
        <v>0</v>
      </c>
      <c r="G185" s="91"/>
    </row>
    <row r="186" spans="1:10" ht="15.75">
      <c r="A186" s="109"/>
      <c r="B186" s="72"/>
      <c r="C186" s="203"/>
      <c r="D186" s="204"/>
      <c r="E186" s="75"/>
      <c r="F186" s="76"/>
      <c r="G186" s="90"/>
    </row>
    <row r="187" spans="1:10" ht="156">
      <c r="A187" s="109" t="s">
        <v>76</v>
      </c>
      <c r="B187" s="111" t="s">
        <v>112</v>
      </c>
      <c r="C187" s="203"/>
      <c r="D187" s="204"/>
      <c r="E187" s="75"/>
      <c r="F187" s="76"/>
      <c r="G187" s="108"/>
      <c r="H187" s="91"/>
      <c r="I187" s="91"/>
      <c r="J187" s="112"/>
    </row>
    <row r="188" spans="1:10">
      <c r="A188" s="109"/>
      <c r="B188" s="62"/>
      <c r="C188" s="200" t="s">
        <v>9</v>
      </c>
      <c r="D188" s="201">
        <v>600</v>
      </c>
      <c r="E188" s="65"/>
      <c r="F188" s="66">
        <f t="shared" ref="F188" si="10">D188*E188</f>
        <v>0</v>
      </c>
      <c r="G188" s="108"/>
    </row>
    <row r="189" spans="1:10">
      <c r="A189" s="109"/>
      <c r="B189" s="72"/>
      <c r="C189" s="203"/>
      <c r="D189" s="204"/>
      <c r="E189" s="75"/>
      <c r="F189" s="76"/>
      <c r="G189" s="108"/>
    </row>
    <row r="190" spans="1:10" ht="216">
      <c r="A190" s="109" t="s">
        <v>77</v>
      </c>
      <c r="B190" s="113" t="s">
        <v>113</v>
      </c>
      <c r="C190" s="203"/>
      <c r="D190" s="204"/>
      <c r="E190" s="75"/>
      <c r="F190" s="76"/>
      <c r="G190" s="108"/>
    </row>
    <row r="191" spans="1:10">
      <c r="A191" s="109"/>
      <c r="B191" s="62"/>
      <c r="C191" s="200" t="s">
        <v>6</v>
      </c>
      <c r="D191" s="216">
        <v>230</v>
      </c>
      <c r="E191" s="65"/>
      <c r="F191" s="66">
        <f t="shared" ref="F191" si="11">D191*E191</f>
        <v>0</v>
      </c>
      <c r="G191" s="108"/>
    </row>
    <row r="192" spans="1:10">
      <c r="A192" s="109"/>
      <c r="B192" s="72"/>
      <c r="C192" s="203"/>
      <c r="D192" s="204"/>
      <c r="E192" s="75"/>
      <c r="F192" s="76"/>
      <c r="G192" s="108"/>
    </row>
    <row r="193" spans="1:9" ht="264">
      <c r="A193" s="109" t="s">
        <v>78</v>
      </c>
      <c r="B193" s="113" t="s">
        <v>114</v>
      </c>
      <c r="C193" s="203"/>
      <c r="D193" s="204"/>
      <c r="E193" s="75"/>
      <c r="F193" s="76"/>
      <c r="G193" s="108"/>
      <c r="I193" s="114"/>
    </row>
    <row r="194" spans="1:9" ht="24.75">
      <c r="A194" s="109"/>
      <c r="B194" s="40" t="s">
        <v>115</v>
      </c>
      <c r="C194" s="200" t="s">
        <v>7</v>
      </c>
      <c r="D194" s="216">
        <v>2.4</v>
      </c>
      <c r="E194" s="65"/>
      <c r="F194" s="66">
        <f t="shared" ref="F194" si="12">D194*E194</f>
        <v>0</v>
      </c>
      <c r="G194" s="108"/>
    </row>
    <row r="195" spans="1:9">
      <c r="A195" s="109"/>
      <c r="B195" s="72"/>
      <c r="C195" s="203"/>
      <c r="D195" s="204"/>
      <c r="E195" s="75"/>
      <c r="F195" s="76"/>
      <c r="G195" s="108"/>
    </row>
    <row r="196" spans="1:9" ht="156">
      <c r="A196" s="109" t="s">
        <v>79</v>
      </c>
      <c r="B196" s="113" t="s">
        <v>116</v>
      </c>
      <c r="C196" s="203"/>
      <c r="D196" s="204"/>
      <c r="E196" s="75"/>
      <c r="F196" s="76"/>
      <c r="G196" s="115"/>
    </row>
    <row r="197" spans="1:9" ht="24.75">
      <c r="A197" s="109"/>
      <c r="B197" s="40" t="s">
        <v>17</v>
      </c>
      <c r="C197" s="207" t="s">
        <v>7</v>
      </c>
      <c r="D197" s="211">
        <v>1.2</v>
      </c>
      <c r="E197" s="102"/>
      <c r="F197" s="41">
        <f>D197*E197</f>
        <v>0</v>
      </c>
      <c r="G197" s="91"/>
    </row>
    <row r="198" spans="1:9">
      <c r="A198" s="109"/>
      <c r="B198" s="37"/>
      <c r="C198" s="208"/>
      <c r="D198" s="209"/>
      <c r="E198" s="103"/>
      <c r="F198" s="39"/>
      <c r="G198" s="108"/>
    </row>
    <row r="199" spans="1:9" ht="180">
      <c r="A199" s="109" t="s">
        <v>80</v>
      </c>
      <c r="B199" s="115" t="s">
        <v>15</v>
      </c>
      <c r="C199" s="208"/>
      <c r="D199" s="209"/>
      <c r="E199" s="103"/>
      <c r="F199" s="39"/>
      <c r="G199" s="108"/>
    </row>
    <row r="200" spans="1:9" ht="24.75">
      <c r="A200" s="109"/>
      <c r="B200" s="40" t="s">
        <v>117</v>
      </c>
      <c r="C200" s="207" t="s">
        <v>7</v>
      </c>
      <c r="D200" s="211">
        <v>3</v>
      </c>
      <c r="E200" s="102"/>
      <c r="F200" s="41">
        <f>D200*E200</f>
        <v>0</v>
      </c>
      <c r="G200" s="91"/>
      <c r="H200" s="114"/>
    </row>
    <row r="201" spans="1:9">
      <c r="A201" s="109"/>
      <c r="B201" s="72"/>
      <c r="C201" s="73"/>
      <c r="D201" s="116"/>
      <c r="E201" s="75"/>
      <c r="F201" s="76"/>
      <c r="G201" s="91"/>
      <c r="H201" s="114"/>
    </row>
    <row r="202" spans="1:9" ht="24">
      <c r="A202" s="50" t="s">
        <v>72</v>
      </c>
      <c r="B202" s="117" t="str">
        <f>B176</f>
        <v>IZVEDBA DEL NA POPRAVILO BETONSKE STENE ESW DO JEZA POD VODNO GLADINO</v>
      </c>
      <c r="C202" s="52" t="s">
        <v>5</v>
      </c>
      <c r="D202" s="221">
        <f>SUM(F178:F200)</f>
        <v>0</v>
      </c>
      <c r="E202" s="222"/>
      <c r="F202" s="222"/>
      <c r="G202" s="91"/>
      <c r="H202" s="114"/>
    </row>
    <row r="203" spans="1:9">
      <c r="A203" s="79"/>
      <c r="B203" s="80"/>
      <c r="C203" s="38"/>
      <c r="D203" s="81"/>
      <c r="E203" s="86"/>
      <c r="F203" s="83"/>
      <c r="G203" s="91"/>
      <c r="H203" s="114"/>
    </row>
    <row r="204" spans="1:9">
      <c r="A204" s="17" t="s">
        <v>81</v>
      </c>
      <c r="B204" s="240" t="s">
        <v>163</v>
      </c>
      <c r="C204" s="240"/>
      <c r="D204" s="240"/>
      <c r="E204" s="240"/>
      <c r="F204" s="240"/>
      <c r="G204" s="108"/>
    </row>
    <row r="205" spans="1:9">
      <c r="A205" s="118"/>
      <c r="B205" s="118"/>
      <c r="C205" s="217"/>
      <c r="D205" s="218"/>
      <c r="E205" s="119"/>
      <c r="F205" s="120"/>
      <c r="G205" s="108"/>
    </row>
    <row r="206" spans="1:9" ht="24">
      <c r="A206" s="121" t="s">
        <v>82</v>
      </c>
      <c r="B206" s="113" t="s">
        <v>172</v>
      </c>
      <c r="C206" s="208"/>
      <c r="D206" s="219"/>
      <c r="E206" s="75"/>
      <c r="F206" s="76"/>
      <c r="G206" s="122"/>
    </row>
    <row r="207" spans="1:9">
      <c r="A207" s="79"/>
      <c r="B207" s="96"/>
      <c r="C207" s="207" t="s">
        <v>162</v>
      </c>
      <c r="D207" s="220">
        <v>1</v>
      </c>
      <c r="E207" s="123"/>
      <c r="F207" s="47">
        <f>D207*E207</f>
        <v>0</v>
      </c>
      <c r="G207" s="122"/>
    </row>
    <row r="208" spans="1:9">
      <c r="A208" s="79"/>
      <c r="B208" s="124"/>
      <c r="C208" s="208"/>
      <c r="D208" s="215"/>
      <c r="E208" s="107"/>
      <c r="F208" s="44"/>
      <c r="G208" s="122"/>
    </row>
    <row r="209" spans="1:7">
      <c r="A209" s="121" t="s">
        <v>170</v>
      </c>
      <c r="B209" s="124" t="s">
        <v>171</v>
      </c>
      <c r="C209" s="208"/>
      <c r="D209" s="215"/>
      <c r="E209" s="107"/>
      <c r="F209" s="44"/>
      <c r="G209" s="122"/>
    </row>
    <row r="210" spans="1:7">
      <c r="A210" s="79"/>
      <c r="B210" s="124"/>
      <c r="C210" s="208" t="s">
        <v>162</v>
      </c>
      <c r="D210" s="215">
        <v>1</v>
      </c>
      <c r="E210" s="107"/>
      <c r="F210" s="44"/>
      <c r="G210" s="122"/>
    </row>
    <row r="211" spans="1:7">
      <c r="A211" s="79"/>
      <c r="B211" s="124"/>
      <c r="C211" s="208"/>
      <c r="D211" s="215"/>
      <c r="E211" s="107"/>
      <c r="F211" s="125"/>
      <c r="G211" s="16"/>
    </row>
    <row r="212" spans="1:7">
      <c r="A212" s="126" t="s">
        <v>81</v>
      </c>
      <c r="B212" s="127" t="str">
        <f>B204</f>
        <v>ZAKLJUČNA DELA</v>
      </c>
      <c r="C212" s="52" t="s">
        <v>5</v>
      </c>
      <c r="D212" s="128"/>
      <c r="E212" s="129"/>
      <c r="F212" s="130">
        <f>SUM(F205:F211)</f>
        <v>0</v>
      </c>
      <c r="G212" s="108"/>
    </row>
    <row r="213" spans="1:7">
      <c r="A213" s="131"/>
      <c r="B213" s="132"/>
      <c r="C213" s="92"/>
      <c r="D213" s="110"/>
      <c r="E213" s="107"/>
      <c r="F213" s="76"/>
      <c r="G213" s="108"/>
    </row>
    <row r="214" spans="1:7" ht="15.75" thickBot="1">
      <c r="A214" s="133"/>
      <c r="B214" s="134"/>
      <c r="C214" s="135"/>
      <c r="D214" s="135"/>
      <c r="E214" s="136"/>
      <c r="F214" s="137"/>
      <c r="G214" s="108"/>
    </row>
    <row r="215" spans="1:7" ht="24.75" thickBot="1">
      <c r="A215" s="138"/>
      <c r="B215" s="139" t="s">
        <v>16</v>
      </c>
      <c r="C215" s="140"/>
      <c r="D215" s="140"/>
      <c r="E215" s="141"/>
      <c r="F215" s="142"/>
    </row>
    <row r="216" spans="1:7" ht="15.75" thickBot="1">
      <c r="A216" s="143" t="s">
        <v>0</v>
      </c>
      <c r="B216" s="144" t="str">
        <f>B9</f>
        <v>PRIPRAVLJALNA DELA</v>
      </c>
      <c r="C216" s="145"/>
      <c r="D216" s="146"/>
      <c r="E216" s="147"/>
      <c r="F216" s="148">
        <f>D22</f>
        <v>0</v>
      </c>
    </row>
    <row r="217" spans="1:7" ht="24.75" thickBot="1">
      <c r="A217" s="143" t="s">
        <v>4</v>
      </c>
      <c r="B217" s="144" t="s">
        <v>19</v>
      </c>
      <c r="C217" s="149"/>
      <c r="D217" s="144"/>
      <c r="E217" s="150"/>
      <c r="F217" s="148">
        <f>D82</f>
        <v>0</v>
      </c>
      <c r="G217" s="18"/>
    </row>
    <row r="218" spans="1:7" ht="24.75" thickBot="1">
      <c r="A218" s="143" t="s">
        <v>2</v>
      </c>
      <c r="B218" s="144" t="str">
        <f>B84</f>
        <v>DELA NA OBNOVI OBJEKTA SW TOK MED KOTAH 89,90 IN 101,90</v>
      </c>
      <c r="C218" s="149"/>
      <c r="D218" s="144"/>
      <c r="E218" s="150"/>
      <c r="F218" s="148">
        <f>D128</f>
        <v>0</v>
      </c>
      <c r="G218" s="18"/>
    </row>
    <row r="219" spans="1:7" ht="24.75" thickBot="1">
      <c r="A219" s="143" t="s">
        <v>8</v>
      </c>
      <c r="B219" s="144" t="str">
        <f>B130</f>
        <v>DELA NA OBNOVI SW IZTOK MED KOTAH 152.70 i 152.10</v>
      </c>
      <c r="C219" s="149"/>
      <c r="D219" s="144"/>
      <c r="E219" s="150"/>
      <c r="F219" s="148">
        <f>D140</f>
        <v>0</v>
      </c>
    </row>
    <row r="220" spans="1:7" ht="48.75" thickBot="1">
      <c r="A220" s="143" t="s">
        <v>44</v>
      </c>
      <c r="B220" s="151" t="str">
        <f>B142</f>
        <v xml:space="preserve">IZVEDBA DEL NA SANACIJI BETONSKIH ZIDOV DO JEZA NAD VODNO GLADINO (ALI NIVOJEM)
</v>
      </c>
      <c r="C220" s="149"/>
      <c r="D220" s="144"/>
      <c r="E220" s="150"/>
      <c r="F220" s="148">
        <f>D174</f>
        <v>0</v>
      </c>
    </row>
    <row r="221" spans="1:7" ht="24.75" thickBot="1">
      <c r="A221" s="143" t="s">
        <v>72</v>
      </c>
      <c r="B221" s="152" t="str">
        <f>B176</f>
        <v>IZVEDBA DEL NA POPRAVILO BETONSKE STENE ESW DO JEZA POD VODNO GLADINO</v>
      </c>
      <c r="C221" s="145"/>
      <c r="D221" s="146"/>
      <c r="E221" s="147"/>
      <c r="F221" s="148">
        <f>D202</f>
        <v>0</v>
      </c>
    </row>
    <row r="222" spans="1:7" ht="15.75" thickBot="1">
      <c r="A222" s="143" t="s">
        <v>81</v>
      </c>
      <c r="B222" s="153" t="str">
        <f>B204</f>
        <v>ZAKLJUČNA DELA</v>
      </c>
      <c r="C222" s="145"/>
      <c r="D222" s="146"/>
      <c r="E222" s="147"/>
      <c r="F222" s="148">
        <f>F212</f>
        <v>0</v>
      </c>
    </row>
    <row r="223" spans="1:7" ht="15.75" thickBot="1">
      <c r="A223" s="109"/>
      <c r="B223" s="154"/>
      <c r="C223" s="155"/>
      <c r="D223" s="156"/>
      <c r="E223" s="157"/>
      <c r="F223" s="158"/>
    </row>
    <row r="224" spans="1:7" ht="24.75" thickBot="1">
      <c r="A224" s="159"/>
      <c r="B224" s="160" t="s">
        <v>83</v>
      </c>
      <c r="C224" s="145"/>
      <c r="D224" s="146"/>
      <c r="E224" s="161"/>
      <c r="F224" s="148">
        <f>SUM(F216:F222)</f>
        <v>0</v>
      </c>
    </row>
    <row r="225" spans="1:7" ht="15.75" thickBot="1">
      <c r="A225" s="159"/>
      <c r="B225" s="162"/>
      <c r="C225" s="163"/>
      <c r="D225" s="163"/>
      <c r="E225" s="164"/>
      <c r="F225" s="165"/>
    </row>
    <row r="226" spans="1:7" ht="17.25" customHeight="1" thickBot="1">
      <c r="A226" s="109"/>
      <c r="B226" s="145" t="s">
        <v>18</v>
      </c>
      <c r="C226" s="145"/>
      <c r="D226" s="146"/>
      <c r="E226" s="147"/>
      <c r="F226" s="148">
        <f>F224*0.22</f>
        <v>0</v>
      </c>
    </row>
    <row r="227" spans="1:7" ht="15.75" thickBot="1">
      <c r="A227" s="159"/>
      <c r="B227" s="162"/>
      <c r="C227" s="162"/>
      <c r="D227" s="162"/>
      <c r="E227" s="164"/>
      <c r="F227" s="165"/>
    </row>
    <row r="228" spans="1:7" ht="24.75" thickBot="1">
      <c r="A228" s="159"/>
      <c r="B228" s="160" t="s">
        <v>12</v>
      </c>
      <c r="C228" s="145"/>
      <c r="D228" s="146"/>
      <c r="E228" s="147"/>
      <c r="F228" s="148">
        <f>SUM(F224+F226)</f>
        <v>0</v>
      </c>
    </row>
    <row r="229" spans="1:7">
      <c r="A229" s="79"/>
      <c r="B229" s="79"/>
      <c r="C229" s="166"/>
      <c r="D229" s="79"/>
      <c r="E229" s="79"/>
      <c r="F229" s="79"/>
    </row>
    <row r="230" spans="1:7" ht="16.5">
      <c r="A230" s="79"/>
      <c r="B230" s="167" t="s">
        <v>152</v>
      </c>
      <c r="C230" s="168"/>
      <c r="D230" s="169"/>
      <c r="E230" s="170"/>
      <c r="F230" s="171"/>
    </row>
    <row r="231" spans="1:7" ht="16.5">
      <c r="A231" s="79"/>
      <c r="B231" s="167"/>
      <c r="C231" s="168"/>
      <c r="D231" s="169"/>
      <c r="E231" s="170"/>
      <c r="F231" s="171"/>
      <c r="G231" s="114"/>
    </row>
    <row r="232" spans="1:7" ht="16.5">
      <c r="A232" s="79"/>
      <c r="B232" s="172"/>
      <c r="C232" s="173"/>
      <c r="D232" s="236" t="s">
        <v>153</v>
      </c>
      <c r="E232" s="236"/>
      <c r="F232" s="236"/>
    </row>
    <row r="233" spans="1:7" ht="16.5">
      <c r="A233" s="79"/>
      <c r="B233" s="172"/>
      <c r="C233" s="173"/>
      <c r="D233" s="174"/>
      <c r="E233" s="174"/>
      <c r="F233" s="174"/>
    </row>
    <row r="234" spans="1:7" ht="16.5">
      <c r="A234" s="79"/>
      <c r="B234" s="172"/>
      <c r="C234" s="173"/>
      <c r="D234" s="174"/>
      <c r="E234" s="174"/>
      <c r="F234" s="174"/>
    </row>
    <row r="235" spans="1:7" ht="16.5">
      <c r="A235" s="79"/>
      <c r="B235" s="172"/>
      <c r="C235" s="173"/>
      <c r="D235" s="174"/>
      <c r="E235" s="174"/>
      <c r="F235" s="174"/>
    </row>
    <row r="236" spans="1:7" ht="16.5">
      <c r="A236" s="79"/>
      <c r="B236" s="172"/>
      <c r="C236" s="173"/>
      <c r="D236" s="174"/>
      <c r="E236" s="174"/>
      <c r="F236" s="174"/>
    </row>
    <row r="237" spans="1:7">
      <c r="A237" s="79"/>
      <c r="B237" s="175"/>
      <c r="C237" s="176"/>
      <c r="D237" s="177"/>
      <c r="E237" s="178"/>
      <c r="F237" s="178"/>
    </row>
    <row r="238" spans="1:7">
      <c r="A238" s="79"/>
      <c r="B238" s="179"/>
      <c r="C238" s="180"/>
      <c r="D238" s="237" t="s">
        <v>10</v>
      </c>
      <c r="E238" s="237"/>
      <c r="F238" s="237"/>
    </row>
    <row r="239" spans="1:7" ht="16.5">
      <c r="A239" s="79"/>
      <c r="B239" s="181"/>
      <c r="C239" s="182"/>
      <c r="D239" s="237" t="s">
        <v>154</v>
      </c>
      <c r="E239" s="237"/>
      <c r="F239" s="237"/>
    </row>
    <row r="240" spans="1:7" ht="16.5">
      <c r="A240" s="79"/>
      <c r="B240" s="181"/>
      <c r="C240" s="182"/>
      <c r="D240" s="183"/>
      <c r="E240" s="184"/>
      <c r="F240" s="184"/>
    </row>
    <row r="244" ht="11.25" customHeight="1"/>
    <row r="251" ht="126" customHeight="1"/>
    <row r="254" ht="18.75" customHeight="1"/>
    <row r="268" ht="17.25" customHeight="1"/>
    <row r="272" ht="55.5" customHeight="1"/>
    <row r="274" ht="18" customHeight="1"/>
    <row r="275" ht="18" customHeight="1"/>
  </sheetData>
  <sheetProtection algorithmName="SHA-512" hashValue="UP6RfJHLkRr9ynyVSeyHqYlx6RPvON7j6kcDbg0QTI0PT19nFy4SSwBRg/tYC8l9cZ7Fn0AWRpv5p1wsN0IgiA==" saltValue="V/sTU8npHVd2TolZLQqumQ==" spinCount="100000" sheet="1" objects="1" scenarios="1"/>
  <mergeCells count="25">
    <mergeCell ref="D232:F232"/>
    <mergeCell ref="D238:F238"/>
    <mergeCell ref="D239:F239"/>
    <mergeCell ref="B6:B7"/>
    <mergeCell ref="D22:F22"/>
    <mergeCell ref="D174:F174"/>
    <mergeCell ref="D202:F202"/>
    <mergeCell ref="D82:F82"/>
    <mergeCell ref="D128:F128"/>
    <mergeCell ref="B204:F204"/>
    <mergeCell ref="B142:F142"/>
    <mergeCell ref="B176:F176"/>
    <mergeCell ref="B9:F9"/>
    <mergeCell ref="B130:F130"/>
    <mergeCell ref="B84:F84"/>
    <mergeCell ref="B24:F24"/>
    <mergeCell ref="D140:F140"/>
    <mergeCell ref="A3:F3"/>
    <mergeCell ref="A4:F4"/>
    <mergeCell ref="A5:F5"/>
    <mergeCell ref="D6:D7"/>
    <mergeCell ref="F6:F7"/>
    <mergeCell ref="A6:A7"/>
    <mergeCell ref="E6:E7"/>
    <mergeCell ref="C6:C7"/>
  </mergeCells>
  <pageMargins left="1" right="0.5" top="0.75" bottom="0.75" header="0.3" footer="0.3"/>
  <pageSetup paperSize="9" scale="92" fitToHeight="0" orientation="portrait" r:id="rId1"/>
  <headerFooter>
    <oddFooter>Stran &amp;P</oddFooter>
  </headerFooter>
  <rowBreaks count="8" manualBreakCount="8">
    <brk id="14" max="5" man="1"/>
    <brk id="34" max="5" man="1"/>
    <brk id="129" max="5" man="1"/>
    <brk id="144" max="5" man="1"/>
    <brk id="164" max="5" man="1"/>
    <brk id="173" max="5" man="1"/>
    <brk id="179" max="5" man="1"/>
    <brk id="213" max="5" man="1"/>
  </rowBreaks>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Troskkovnik s cijenama</vt:lpstr>
      <vt:lpstr>Sheet2</vt:lpstr>
      <vt:lpstr>Sheet3</vt:lpstr>
      <vt:lpstr>'Troskkovnik s cijenama'!Print_Area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2026-04-20T09:25:26Z</dcterms:modified>
</cp:coreProperties>
</file>